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I.Kovalev\Documents\exu-net-1.1\Project Outputs for Free Documents\EXU-NET-1.1\"/>
    </mc:Choice>
  </mc:AlternateContent>
  <bookViews>
    <workbookView xWindow="0" yWindow="0" windowWidth="28740" windowHeight="11220"/>
  </bookViews>
  <sheets>
    <sheet name="Лист1" sheetId="1" r:id="rId1"/>
    <sheet name="VER2.2" sheetId="6" r:id="rId2"/>
    <sheet name="Лист7" sheetId="11" state="hidden" r:id="rId3"/>
    <sheet name="Лист5" sheetId="10" state="hidden" r:id="rId4"/>
    <sheet name="Политика и согласие" sheetId="9" state="hidden" r:id="rId5"/>
    <sheet name="Лист4" sheetId="4" state="hidden" r:id="rId6"/>
    <sheet name="Лист2" sheetId="2" state="hidden" r:id="rId7"/>
    <sheet name="Лист6" sheetId="8" state="hidden" r:id="rId8"/>
    <sheet name="Лист3" sheetId="5" state="hidden" r:id="rId9"/>
  </sheets>
  <definedNames>
    <definedName name="_all3">Лист1!$I$27</definedName>
    <definedName name="_xlnm._FilterDatabase" localSheetId="6" hidden="1">Лист2!$B$39:$B$42</definedName>
    <definedName name="folga4">OFFSET(Лист2!$A$34,MATCH(Лист1!$I$27,Лист2!$A:$A,0)-35--nomer5,2,1,5)</definedName>
    <definedName name="foto6">INDEX(Лист4!$Q$107:$AD$158,MATCH(Лист1!$I$26,Лист4!$A$1:$A$158,0),MATCH(Лист1!$I$28,Лист4!$I$1:$AD$1,0))</definedName>
    <definedName name="mater">Лист2!$H$1:$H$34</definedName>
    <definedName name="material1">Лист2!$H$1:$H$34</definedName>
    <definedName name="materIshod">Лист2!$B$1:$B$34</definedName>
    <definedName name="MPP">tolshina2+"123"</definedName>
    <definedName name="nomer5">MATCH(Лист1!$I$28,tolshina2,0)</definedName>
    <definedName name="sborka18">INDEX(Лист4!$I$1:$AD$421,x+3,y)</definedName>
    <definedName name="Sogl">#REF!</definedName>
    <definedName name="tolshin">Лист2!$N$2:$N$9</definedName>
    <definedName name="tolshina">Лист2!$M$2:$M$9</definedName>
    <definedName name="tolshina2">OFFSET(Лист2!$A$35,MATCH(_all3,Лист2!$A:$A,0)-35,1,COUNTIF(Лист2!$A:$A,_all3),1)</definedName>
    <definedName name="x">MATCH(Лист1!$I$26,Лист4!$A$1:$A$421,0)</definedName>
    <definedName name="y">MATCH(Лист1!$I$28,Лист4!$B$1:$AG$1,0)</definedName>
    <definedName name="_xlnm.Print_Area" localSheetId="0">Лист1!$A$1:$AB$183</definedName>
  </definedNames>
  <calcPr calcId="162913" iterateDelta="1E-4"/>
</workbook>
</file>

<file path=xl/calcChain.xml><?xml version="1.0" encoding="utf-8"?>
<calcChain xmlns="http://schemas.openxmlformats.org/spreadsheetml/2006/main">
  <c r="J26" i="2" l="1"/>
  <c r="J20" i="2"/>
  <c r="J19" i="2"/>
  <c r="J18" i="2"/>
  <c r="J16" i="2"/>
  <c r="J10" i="2"/>
  <c r="J9" i="2"/>
  <c r="A47" i="2" l="1"/>
  <c r="A48" i="2"/>
  <c r="B40" i="2" l="1"/>
  <c r="B44" i="2"/>
  <c r="B48" i="2"/>
  <c r="B47" i="2"/>
  <c r="B45" i="2"/>
  <c r="B38" i="2"/>
  <c r="B37" i="2"/>
  <c r="A44" i="2"/>
  <c r="A39" i="2"/>
  <c r="A38" i="2"/>
  <c r="A37" i="2"/>
  <c r="B1" i="2"/>
  <c r="I60" i="1"/>
  <c r="I59" i="1"/>
  <c r="I57" i="1"/>
  <c r="I54" i="1"/>
  <c r="J1" i="2"/>
  <c r="A46" i="2" l="1"/>
  <c r="A45" i="2"/>
  <c r="A16" i="1" l="1"/>
  <c r="AJ16" i="1"/>
  <c r="AI16" i="1"/>
  <c r="A17" i="1"/>
  <c r="AO16" i="1"/>
  <c r="AN16" i="1"/>
  <c r="AM16" i="1"/>
  <c r="AL16" i="1"/>
  <c r="AK16" i="1"/>
  <c r="A19" i="1" l="1"/>
  <c r="A14" i="1"/>
  <c r="AJ75" i="1" l="1"/>
  <c r="AK30" i="1"/>
  <c r="AJ30" i="1"/>
  <c r="AR31" i="1"/>
  <c r="AS32" i="1"/>
  <c r="C119" i="2"/>
  <c r="C118" i="2"/>
  <c r="C117" i="2"/>
  <c r="C116" i="2"/>
  <c r="F113" i="2"/>
  <c r="E113" i="2"/>
  <c r="C113" i="2"/>
  <c r="C112" i="2"/>
  <c r="F111" i="2"/>
  <c r="E111" i="2"/>
  <c r="C111" i="2"/>
  <c r="F107" i="2"/>
  <c r="E107" i="2"/>
  <c r="C107" i="2"/>
  <c r="C100" i="2"/>
  <c r="C99" i="2"/>
  <c r="C98" i="2"/>
  <c r="C96" i="2"/>
  <c r="C95" i="2"/>
  <c r="C94" i="2"/>
  <c r="D44" i="2"/>
  <c r="B17" i="2"/>
  <c r="J17" i="2" s="1"/>
  <c r="B14" i="2"/>
  <c r="B13" i="2"/>
  <c r="B12" i="2"/>
  <c r="B11" i="2"/>
  <c r="AV32" i="1"/>
  <c r="AU32" i="1"/>
  <c r="AT32" i="1"/>
  <c r="AW31" i="1"/>
  <c r="AV31" i="1"/>
  <c r="AU31" i="1"/>
  <c r="AT31" i="1"/>
  <c r="AS31" i="1"/>
  <c r="AL30" i="1"/>
  <c r="AS26" i="1"/>
  <c r="A12" i="1" l="1"/>
  <c r="A13" i="1" l="1"/>
  <c r="AW32" i="1"/>
  <c r="G74" i="2"/>
  <c r="F74" i="2"/>
  <c r="E74" i="2"/>
  <c r="E71" i="2"/>
  <c r="E70" i="2"/>
  <c r="G44" i="2"/>
  <c r="C44" i="2"/>
  <c r="F41" i="2"/>
  <c r="E41" i="2"/>
  <c r="F40" i="2"/>
  <c r="E40" i="2"/>
  <c r="F39" i="2"/>
  <c r="E39" i="2"/>
  <c r="B15" i="4"/>
  <c r="AD333" i="4"/>
  <c r="AD329" i="4"/>
  <c r="AD325" i="4"/>
  <c r="AD321" i="4"/>
  <c r="AD303" i="4"/>
  <c r="AD299" i="4"/>
  <c r="AD295" i="4"/>
  <c r="AD307" i="4"/>
  <c r="X303" i="4"/>
  <c r="X299" i="4"/>
  <c r="X307" i="4"/>
  <c r="X295" i="4"/>
  <c r="AD277" i="4"/>
  <c r="AD273" i="4"/>
  <c r="AD281" i="4"/>
  <c r="AD269" i="4"/>
  <c r="X273" i="4"/>
  <c r="X277" i="4"/>
  <c r="X281" i="4"/>
  <c r="X269" i="4"/>
  <c r="AD255" i="4"/>
  <c r="AD243" i="4"/>
  <c r="X255" i="4"/>
  <c r="X243" i="4"/>
  <c r="AD249" i="4"/>
  <c r="X249" i="4"/>
  <c r="AD223" i="4"/>
  <c r="X223" i="4"/>
  <c r="S223" i="4"/>
  <c r="S229" i="4"/>
  <c r="V229" i="4"/>
  <c r="X229" i="4"/>
  <c r="AD229" i="4"/>
  <c r="AD217" i="4"/>
  <c r="V217" i="4"/>
  <c r="X217" i="4"/>
  <c r="S217" i="4"/>
  <c r="AB171" i="4"/>
  <c r="X171" i="4"/>
  <c r="AD171" i="4"/>
  <c r="X197" i="4"/>
  <c r="AD197" i="4"/>
  <c r="AD203" i="4"/>
  <c r="AD191" i="4"/>
  <c r="AD177" i="4"/>
  <c r="X203" i="4"/>
  <c r="I61" i="1" s="1"/>
  <c r="X191" i="4"/>
  <c r="S203" i="4"/>
  <c r="S191" i="4"/>
  <c r="AB177" i="4"/>
  <c r="AB165" i="4"/>
  <c r="X177" i="4"/>
  <c r="X165" i="4"/>
  <c r="S177" i="4"/>
  <c r="S165" i="4"/>
  <c r="I55" i="1" s="1"/>
  <c r="Q177" i="4"/>
  <c r="Q165" i="4"/>
  <c r="AD165" i="4"/>
  <c r="AD331" i="4"/>
  <c r="AD327" i="4"/>
  <c r="AD323" i="4"/>
  <c r="AD305" i="4"/>
  <c r="AD301" i="4"/>
  <c r="AD297" i="4"/>
  <c r="X305" i="4"/>
  <c r="X301" i="4"/>
  <c r="X297" i="4"/>
  <c r="AD279" i="4"/>
  <c r="AD275" i="4"/>
  <c r="AD271" i="4"/>
  <c r="X279" i="4"/>
  <c r="X275" i="4"/>
  <c r="X271" i="4"/>
  <c r="V251" i="4"/>
  <c r="V247" i="4"/>
  <c r="X251" i="4"/>
  <c r="X247" i="4"/>
  <c r="AD251" i="4"/>
  <c r="AD247" i="4"/>
  <c r="AD225" i="4"/>
  <c r="AD221" i="4"/>
  <c r="AC225" i="4"/>
  <c r="AC221" i="4"/>
  <c r="AB225" i="4"/>
  <c r="AB221" i="4"/>
  <c r="S225" i="4"/>
  <c r="S221" i="4"/>
  <c r="V225" i="4"/>
  <c r="V221" i="4"/>
  <c r="X225" i="4"/>
  <c r="X221" i="4"/>
  <c r="I56" i="1" s="1"/>
  <c r="S197" i="4"/>
  <c r="AB197" i="4"/>
  <c r="S171" i="4"/>
  <c r="C145" i="4"/>
  <c r="D145" i="4"/>
  <c r="E145" i="4"/>
  <c r="F145" i="4"/>
  <c r="G145" i="4"/>
  <c r="H145" i="4"/>
  <c r="I145" i="4"/>
  <c r="J145" i="4"/>
  <c r="K145" i="4"/>
  <c r="L145" i="4"/>
  <c r="M145" i="4"/>
  <c r="N145" i="4"/>
  <c r="O145" i="4"/>
  <c r="P145" i="4"/>
  <c r="Q145" i="4"/>
  <c r="R145" i="4"/>
  <c r="S145" i="4"/>
  <c r="T145" i="4"/>
  <c r="U145" i="4"/>
  <c r="V145" i="4"/>
  <c r="W145" i="4"/>
  <c r="X145" i="4"/>
  <c r="Y145" i="4"/>
  <c r="Z145" i="4"/>
  <c r="AA145" i="4"/>
  <c r="AB145" i="4"/>
  <c r="AC145" i="4"/>
  <c r="AD145" i="4"/>
  <c r="AE145" i="4"/>
  <c r="AF145" i="4"/>
  <c r="AG145" i="4"/>
  <c r="B145" i="4"/>
  <c r="C119" i="4"/>
  <c r="D119" i="4"/>
  <c r="E119" i="4"/>
  <c r="F119" i="4"/>
  <c r="G119" i="4"/>
  <c r="H119" i="4"/>
  <c r="I119" i="4"/>
  <c r="J119" i="4"/>
  <c r="K119" i="4"/>
  <c r="L119" i="4"/>
  <c r="M119" i="4"/>
  <c r="N119" i="4"/>
  <c r="O119" i="4"/>
  <c r="P119" i="4"/>
  <c r="Q119" i="4"/>
  <c r="R119" i="4"/>
  <c r="S119" i="4"/>
  <c r="T119" i="4"/>
  <c r="U119" i="4"/>
  <c r="V119" i="4"/>
  <c r="W119" i="4"/>
  <c r="X119" i="4"/>
  <c r="Y119" i="4"/>
  <c r="Z119" i="4"/>
  <c r="AA119" i="4"/>
  <c r="AB119" i="4"/>
  <c r="AC119" i="4"/>
  <c r="AD119" i="4"/>
  <c r="AE119" i="4"/>
  <c r="AF119" i="4"/>
  <c r="AG119" i="4"/>
  <c r="B119" i="4"/>
  <c r="C93" i="4"/>
  <c r="D93" i="4"/>
  <c r="E93" i="4"/>
  <c r="F93" i="4"/>
  <c r="G93" i="4"/>
  <c r="H93" i="4"/>
  <c r="I93" i="4"/>
  <c r="J93" i="4"/>
  <c r="K93" i="4"/>
  <c r="L93" i="4"/>
  <c r="M93" i="4"/>
  <c r="N93" i="4"/>
  <c r="O93" i="4"/>
  <c r="P93" i="4"/>
  <c r="Q93" i="4"/>
  <c r="R93" i="4"/>
  <c r="S93" i="4"/>
  <c r="T93" i="4"/>
  <c r="U93" i="4"/>
  <c r="V93" i="4"/>
  <c r="W93" i="4"/>
  <c r="X93" i="4"/>
  <c r="Y93" i="4"/>
  <c r="Z93" i="4"/>
  <c r="AA93" i="4"/>
  <c r="AB93" i="4"/>
  <c r="AC93" i="4"/>
  <c r="AD93" i="4"/>
  <c r="AE93" i="4"/>
  <c r="AF93" i="4"/>
  <c r="AG93" i="4"/>
  <c r="B93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AD67" i="4"/>
  <c r="AE67" i="4"/>
  <c r="AF67" i="4"/>
  <c r="AG67" i="4"/>
  <c r="B67" i="4"/>
  <c r="C41" i="4"/>
  <c r="D41" i="4"/>
  <c r="E41" i="4"/>
  <c r="F41" i="4"/>
  <c r="G41" i="4"/>
  <c r="H41" i="4"/>
  <c r="I41" i="4"/>
  <c r="J41" i="4"/>
  <c r="K41" i="4"/>
  <c r="L41" i="4"/>
  <c r="M41" i="4"/>
  <c r="N41" i="4"/>
  <c r="O41" i="4"/>
  <c r="P41" i="4"/>
  <c r="Q41" i="4"/>
  <c r="R41" i="4"/>
  <c r="S41" i="4"/>
  <c r="T41" i="4"/>
  <c r="U41" i="4"/>
  <c r="V41" i="4"/>
  <c r="W41" i="4"/>
  <c r="X41" i="4"/>
  <c r="Y41" i="4"/>
  <c r="Z41" i="4"/>
  <c r="AA41" i="4"/>
  <c r="AB41" i="4"/>
  <c r="AC41" i="4"/>
  <c r="AD41" i="4"/>
  <c r="AE41" i="4"/>
  <c r="AF41" i="4"/>
  <c r="AG41" i="4"/>
  <c r="B41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AF15" i="4"/>
  <c r="AG15" i="4"/>
  <c r="Q171" i="4"/>
  <c r="AG26" i="1"/>
  <c r="B5" i="2" s="1"/>
  <c r="AG32" i="1"/>
  <c r="C128" i="4"/>
  <c r="D128" i="4"/>
  <c r="E128" i="4"/>
  <c r="F128" i="4"/>
  <c r="G128" i="4"/>
  <c r="H128" i="4"/>
  <c r="I128" i="4"/>
  <c r="J128" i="4"/>
  <c r="K128" i="4"/>
  <c r="L128" i="4"/>
  <c r="M128" i="4"/>
  <c r="N128" i="4"/>
  <c r="O128" i="4"/>
  <c r="P128" i="4"/>
  <c r="Q128" i="4"/>
  <c r="R128" i="4"/>
  <c r="S128" i="4"/>
  <c r="T128" i="4"/>
  <c r="U128" i="4"/>
  <c r="V128" i="4"/>
  <c r="W128" i="4"/>
  <c r="X128" i="4"/>
  <c r="Y128" i="4"/>
  <c r="Z128" i="4"/>
  <c r="AA128" i="4"/>
  <c r="AB128" i="4"/>
  <c r="AC128" i="4"/>
  <c r="AD128" i="4"/>
  <c r="AE128" i="4"/>
  <c r="AF128" i="4"/>
  <c r="AG128" i="4"/>
  <c r="B128" i="4"/>
  <c r="C110" i="4"/>
  <c r="D110" i="4"/>
  <c r="E110" i="4"/>
  <c r="F110" i="4"/>
  <c r="G110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Z110" i="4"/>
  <c r="AA110" i="4"/>
  <c r="AB110" i="4"/>
  <c r="AC110" i="4"/>
  <c r="AD110" i="4"/>
  <c r="AE110" i="4"/>
  <c r="AF110" i="4"/>
  <c r="AG110" i="4"/>
  <c r="B110" i="4"/>
  <c r="C58" i="4"/>
  <c r="D58" i="4"/>
  <c r="E58" i="4"/>
  <c r="F58" i="4"/>
  <c r="G58" i="4"/>
  <c r="H58" i="4"/>
  <c r="I58" i="4"/>
  <c r="J58" i="4"/>
  <c r="K58" i="4"/>
  <c r="L58" i="4"/>
  <c r="M58" i="4"/>
  <c r="N58" i="4"/>
  <c r="O58" i="4"/>
  <c r="P58" i="4"/>
  <c r="Q58" i="4"/>
  <c r="R58" i="4"/>
  <c r="S58" i="4"/>
  <c r="T58" i="4"/>
  <c r="U58" i="4"/>
  <c r="V58" i="4"/>
  <c r="W58" i="4"/>
  <c r="X58" i="4"/>
  <c r="Y58" i="4"/>
  <c r="Z58" i="4"/>
  <c r="AA58" i="4"/>
  <c r="AB58" i="4"/>
  <c r="AC58" i="4"/>
  <c r="AD58" i="4"/>
  <c r="AE58" i="4"/>
  <c r="AF58" i="4"/>
  <c r="AG58" i="4"/>
  <c r="B58" i="4"/>
  <c r="AG31" i="1"/>
  <c r="B51" i="2" l="1"/>
  <c r="B50" i="2"/>
  <c r="B49" i="2"/>
  <c r="A49" i="2"/>
  <c r="I63" i="1"/>
  <c r="I53" i="1"/>
  <c r="I58" i="1"/>
  <c r="A51" i="2"/>
  <c r="B25" i="2"/>
  <c r="B24" i="2"/>
  <c r="B23" i="2"/>
  <c r="AK24" i="1"/>
  <c r="B22" i="2"/>
  <c r="B21" i="2"/>
  <c r="B4" i="2"/>
  <c r="B15" i="2"/>
  <c r="B34" i="2"/>
  <c r="B33" i="2"/>
  <c r="B32" i="2"/>
  <c r="B31" i="2"/>
  <c r="B28" i="2"/>
  <c r="B30" i="2"/>
  <c r="B29" i="2"/>
  <c r="B27" i="2"/>
  <c r="B8" i="2"/>
  <c r="B7" i="2"/>
  <c r="J7" i="2" s="1"/>
  <c r="B6" i="2"/>
  <c r="A67" i="2"/>
  <c r="A68" i="2"/>
  <c r="A36" i="2"/>
  <c r="A50" i="2"/>
  <c r="H3" i="2" a="1"/>
  <c r="H11" i="2" a="1"/>
  <c r="H29" i="2" a="1"/>
  <c r="H27" i="2" a="1"/>
  <c r="J33" i="2"/>
  <c r="H28" i="2" a="1"/>
  <c r="J30" i="2"/>
  <c r="J28" i="2"/>
  <c r="H23" i="2" a="1"/>
  <c r="H22" i="2" a="1"/>
  <c r="H8" i="2" a="1"/>
  <c r="H16" i="2" a="1"/>
  <c r="H32" i="2" a="1"/>
  <c r="H7" i="2" a="1"/>
  <c r="H13" i="2" a="1"/>
  <c r="H31" i="2" a="1"/>
  <c r="H10" i="2" a="1"/>
  <c r="H17" i="2" a="1"/>
  <c r="H25" i="2" a="1"/>
  <c r="H20" i="2" a="1"/>
  <c r="H14" i="2" a="1"/>
  <c r="H9" i="2" a="1"/>
  <c r="H18" i="2" a="1"/>
  <c r="J31" i="2"/>
  <c r="J34" i="2"/>
  <c r="H19" i="2" a="1"/>
  <c r="H6" i="2" a="1"/>
  <c r="H4" i="2" a="1"/>
  <c r="H5" i="2" a="1"/>
  <c r="H33" i="2" a="1"/>
  <c r="H12" i="2" a="1"/>
  <c r="J32" i="2"/>
  <c r="H15" i="2" a="1"/>
  <c r="H21" i="2" a="1"/>
  <c r="H34" i="2" a="1"/>
  <c r="J29" i="2"/>
  <c r="H24" i="2" a="1"/>
  <c r="H2" i="2" a="1"/>
  <c r="H30" i="2" a="1"/>
  <c r="H26" i="2" a="1"/>
  <c r="H1" i="2" a="1"/>
  <c r="M2" i="2" l="1"/>
  <c r="M3" i="2"/>
  <c r="M4" i="2"/>
  <c r="M5" i="2"/>
  <c r="M6" i="2"/>
  <c r="M7" i="2"/>
  <c r="M8" i="2"/>
  <c r="M9" i="2"/>
  <c r="M10" i="2"/>
  <c r="M11" i="2"/>
  <c r="H10" i="2"/>
  <c r="J23" i="2"/>
  <c r="J24" i="2"/>
  <c r="J25" i="2"/>
  <c r="J15" i="2"/>
  <c r="J6" i="2"/>
  <c r="J2" i="2"/>
  <c r="J4" i="2"/>
  <c r="J3" i="2"/>
  <c r="J12" i="2"/>
  <c r="J11" i="2"/>
  <c r="J13" i="2"/>
  <c r="J14" i="2"/>
  <c r="J21" i="2"/>
  <c r="J22" i="2"/>
  <c r="J8" i="2"/>
  <c r="J27" i="2"/>
  <c r="J5" i="2"/>
  <c r="H4" i="2"/>
  <c r="H2" i="2"/>
  <c r="H34" i="2"/>
  <c r="H6" i="2"/>
  <c r="H25" i="2"/>
  <c r="H1" i="2"/>
  <c r="H13" i="2"/>
  <c r="H5" i="2"/>
  <c r="H11" i="2"/>
  <c r="H3" i="2"/>
  <c r="H22" i="2"/>
  <c r="H14" i="2"/>
  <c r="H21" i="2"/>
  <c r="H27" i="2"/>
  <c r="H23" i="2"/>
  <c r="H30" i="2"/>
  <c r="H26" i="2"/>
  <c r="H16" i="2"/>
  <c r="H31" i="2"/>
  <c r="H33" i="2"/>
  <c r="H12" i="2"/>
  <c r="H19" i="2"/>
  <c r="H24" i="2"/>
  <c r="H7" i="2"/>
  <c r="H18" i="2"/>
  <c r="H20" i="2"/>
  <c r="H29" i="2"/>
  <c r="H15" i="2"/>
  <c r="H8" i="2"/>
  <c r="H28" i="2"/>
  <c r="H17" i="2"/>
  <c r="H32" i="2"/>
  <c r="H9" i="2"/>
  <c r="N10" i="2" a="1"/>
  <c r="N11" i="2"/>
  <c r="N10" i="2" l="1"/>
  <c r="N8" i="2" a="1"/>
  <c r="N9" i="2" a="1"/>
  <c r="N2" i="2" a="1"/>
  <c r="N4" i="2" a="1"/>
  <c r="N7" i="2" a="1"/>
  <c r="N6" i="2" a="1"/>
  <c r="N3" i="2" a="1"/>
  <c r="N5" i="2" a="1"/>
  <c r="N4" i="2" l="1"/>
  <c r="N5" i="2"/>
  <c r="N6" i="2"/>
  <c r="N8" i="2"/>
  <c r="N3" i="2"/>
  <c r="N9" i="2"/>
  <c r="N7" i="2"/>
  <c r="N2" i="2"/>
</calcChain>
</file>

<file path=xl/comments1.xml><?xml version="1.0" encoding="utf-8"?>
<comments xmlns="http://schemas.openxmlformats.org/spreadsheetml/2006/main">
  <authors>
    <author>Dom</author>
    <author>Королев Михаил Геннадьевич</author>
  </authors>
  <commentList>
    <comment ref="I22" authorId="0" shapeId="0">
      <text>
        <r>
          <rPr>
            <sz val="8"/>
            <color indexed="81"/>
            <rFont val="Calibri"/>
            <family val="2"/>
            <charset val="204"/>
          </rPr>
          <t xml:space="preserve">Это название должно совпадать с файлом проекта, оно будет использоваться при выставлении счета и при подборе плат для повторных заказов </t>
        </r>
      </text>
    </comment>
    <comment ref="I23" authorId="0" shapeId="0">
      <text>
        <r>
          <rPr>
            <sz val="9"/>
            <color indexed="81"/>
            <rFont val="Calibri"/>
            <family val="2"/>
            <charset val="204"/>
          </rPr>
          <t>Для повторного заказа без изменений присылать данные проектирования не нужно! Изменения для повторного заказа описывайте в поле "Дополнительные требования"</t>
        </r>
      </text>
    </comment>
    <comment ref="I26" authorId="0" shapeId="0">
      <text>
        <r>
          <rPr>
            <sz val="9"/>
            <color indexed="81"/>
            <rFont val="Calibri"/>
            <family val="2"/>
            <charset val="204"/>
          </rPr>
          <t>1-медная фольга с одной стороны, 2-с двух строн, 3 и более - многослойные платы.  Нечетное количество проводящих слоев в многослойных платах не ведет к удешевлению (стоимость определяется для N+1 слоев), но может привести к повышенному короблению.</t>
        </r>
      </text>
    </comment>
    <comment ref="I28" authorId="0" shapeId="0">
      <text>
        <r>
          <rPr>
            <sz val="9"/>
            <color indexed="81"/>
            <rFont val="Calibri"/>
            <family val="2"/>
            <charset val="204"/>
          </rPr>
          <t xml:space="preserve">Если требуемой толщины платы нет в списке, указывайте ее в поле "Дополнительные требования".
</t>
        </r>
      </text>
    </comment>
    <comment ref="I29" authorId="0" shapeId="0">
      <text>
        <r>
          <rPr>
            <sz val="9"/>
            <color indexed="81"/>
            <rFont val="Calibri"/>
            <family val="2"/>
            <charset val="204"/>
          </rPr>
          <t>Толщина базовой меди. В процессе производства плат с металлизацией отверстий на проводники на внешних слоях дополнительно осаждается не менее 20мкм гальванической меди.</t>
        </r>
      </text>
    </comment>
    <comment ref="I101" authorId="1" shapeId="0">
      <text>
        <r>
          <rPr>
            <sz val="9"/>
            <color indexed="81"/>
            <rFont val="Calibri"/>
            <family val="2"/>
            <charset val="204"/>
          </rPr>
          <t>Подробнее о тентировании и заполнении можно узнать на сайте rezonit.ru.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<sst xmlns="http://schemas.openxmlformats.org/spreadsheetml/2006/main" count="5758" uniqueCount="300">
  <si>
    <t>необходимо заполнить</t>
  </si>
  <si>
    <t>Способ получения плат</t>
  </si>
  <si>
    <t>Вариант изготовления</t>
  </si>
  <si>
    <t>Электротестирование</t>
  </si>
  <si>
    <t>Металлизированный торец платы</t>
  </si>
  <si>
    <t>Металлизированные пазы</t>
  </si>
  <si>
    <t xml:space="preserve">Структура МПП </t>
  </si>
  <si>
    <t>Диаметр отверстия после металлизации</t>
  </si>
  <si>
    <t>Размер контактной площадки</t>
  </si>
  <si>
    <t xml:space="preserve">Описание  PIN &amp; VIA PCAD-4.5 и PCAD8.5.    </t>
  </si>
  <si>
    <t>без проводящих слоев</t>
  </si>
  <si>
    <t>AR1000</t>
  </si>
  <si>
    <t>25N</t>
  </si>
  <si>
    <t>AD450</t>
  </si>
  <si>
    <t>FR4 HiTg170</t>
  </si>
  <si>
    <t>T111(Al)</t>
  </si>
  <si>
    <t>T112(5052)</t>
  </si>
  <si>
    <t>T111(5052)</t>
  </si>
  <si>
    <t xml:space="preserve">Толщина фольги, мкм                                                                                         </t>
  </si>
  <si>
    <t xml:space="preserve">Финишное покрытие площадок                                                                        </t>
  </si>
  <si>
    <t>№ pin</t>
  </si>
  <si>
    <t>Требуемая сборка</t>
  </si>
  <si>
    <t>Маркировка элементов сверху</t>
  </si>
  <si>
    <t>Сквозные металлизированные отверстия</t>
  </si>
  <si>
    <t>Сквозные неметаллизированные отверстия</t>
  </si>
  <si>
    <t>Маска верхнего слоя</t>
  </si>
  <si>
    <t>Верхний слой</t>
  </si>
  <si>
    <t>Внутренний</t>
  </si>
  <si>
    <t>Нижний слой</t>
  </si>
  <si>
    <t>Маска нижнего слоя</t>
  </si>
  <si>
    <t>Маркировка элементов снизу</t>
  </si>
  <si>
    <t>PTH</t>
  </si>
  <si>
    <t>NPTH</t>
  </si>
  <si>
    <t>Несквозные отверстия 1</t>
  </si>
  <si>
    <t>Несквозные отверстия 2</t>
  </si>
  <si>
    <t>Металлизированные полуотверстия</t>
  </si>
  <si>
    <t>есть</t>
  </si>
  <si>
    <t>нет</t>
  </si>
  <si>
    <t>Форма контактной площадки</t>
  </si>
  <si>
    <t>Контур платы</t>
  </si>
  <si>
    <t>Масштаб изготовления фотошаблона</t>
  </si>
  <si>
    <t>1:1</t>
  </si>
  <si>
    <t>1:0,9842 (100 dbu=2.5 мм)</t>
  </si>
  <si>
    <t>RefDes</t>
  </si>
  <si>
    <t>Value</t>
  </si>
  <si>
    <t>Type</t>
  </si>
  <si>
    <t>список повторов в приложенном файле</t>
  </si>
  <si>
    <t>фольга 18мкм</t>
  </si>
  <si>
    <t>препрег 0,12мм</t>
  </si>
  <si>
    <t>препрег 0,18мм</t>
  </si>
  <si>
    <t>FR4 0,5мм</t>
  </si>
  <si>
    <t>фольга 35мкм</t>
  </si>
  <si>
    <t>препрег 0,24мм</t>
  </si>
  <si>
    <t>FR4 0,3мм</t>
  </si>
  <si>
    <t/>
  </si>
  <si>
    <t>8слоев 1,5 мм</t>
  </si>
  <si>
    <t>8слоев 1,5мм</t>
  </si>
  <si>
    <t>10 слоев 2 мм</t>
  </si>
  <si>
    <t>Дополнительные требования</t>
  </si>
  <si>
    <t xml:space="preserve">
</t>
  </si>
  <si>
    <t>Количество проводящих слоев</t>
  </si>
  <si>
    <t>Требуется изготовить, шт</t>
  </si>
  <si>
    <t>круг</t>
  </si>
  <si>
    <t>квадрат</t>
  </si>
  <si>
    <t>другое</t>
  </si>
  <si>
    <t>Имя Gerber файла_Layer name (PCAD200x)_Слои в PCAD4.5(8.5)_DipTrace</t>
  </si>
  <si>
    <t>Добавлен этот лист</t>
  </si>
  <si>
    <t xml:space="preserve">Ориентировочный срок производства — 15 рабочих дней.
Дополнительно оплачивается:
- Электротест для ОПП и ДПП до 5 класса точности -40 руб/дм
- Покрытие ламелей AU -0.3 руб/мм2 ;Ni -0.05 руб/мм2
- Платы на Fr4 HiTg, Al T111, T112 и на СВЧ-материалах;
- Гибкие и гибко-жесткие печатные платы;
- МПП с нестандартной структурой;
- Нестандартная толщина стеклотекстолита и медной фольги;
- Нестандартный цвет паяльной маски, маркировки;
- Маркировка плат ГОСТ(дата изготовления и сквозной номер платы в партии);
- Мехобработка штучных печатных плат площадью менее 0,3 дм2;
- Изготовление штампа;
- Изготовление адаптера для электротест ;
- Нестандартные финишные покрытия;
- МПП со сложной структурой, со слепыми и скрытыми переходами.
Примечание:  минимальный объем заказа при наличии нестандартных параметров одна стандартная технологическая заготовка (~8 дм2)
</t>
  </si>
  <si>
    <t>Заменили Автотрейдинг на Деловые линии</t>
  </si>
  <si>
    <t>Если требуется монтаж, то ячейка выделяется цветом</t>
  </si>
  <si>
    <t>Изм. Срок на серии 15 рабочих дней</t>
  </si>
  <si>
    <t xml:space="preserve">Для ОПП и ДПП без маски срок изготовления — 1 рабочий день.
Для ОПП и ДПП с маской срок изготовления — 2 рабочих дня.
МПП и платы 5 класса по системе «Суперэкспресс» не изготавливаются.
 Дни приема и доставки заказа не учитываются. 
Дополнительно оплачивается:
- Электротест для ОПП и ДПП до 5 класса точности -40 руб/дм
- Покрытие ламелей AU -0.3 руб/мм2 ;Ni -0.05 руб/мм2
- Нестандартная толщина стеклотекстолита и медной фольги;
- Мехобработка штучных печатных плат площадью менее 0,3 дм2;
Примечание:  минимальный объем заказа при наличии нестандартных параметров одна стандартная технологическая заготовка (~8 дм2) 
- Если плата изготавливается  с электротестированием и/или слесарной обработкой штучных плат, то возможно увеличение срока изготовления до 2 рабочих дней.
</t>
  </si>
  <si>
    <t>Срок производства ОПП и ДПП без маски — 2 рабочих дня, с маской — 3 дня. 
Срок производства многослойных печатных плат и плат 5 класса точности  – 5-7 рабочих дней
1. Наличие электротестирования, иммерсионного золочения, нестандартной паяльной маски, слесарной обработкой штучных плат увеличивает срок изготовления на 1—2 рабочих дня. 
2. Дни приема и доставки заказа не учитываются. 
Дополнительно оплачивается:
- Электротест для ОПП и ДПП до 5 класса точности -40 руб/дм
- Покрытие ламелей AU -0.3 руб/мм2 ;Ni -0.05 руб/мм2
- Платы на Fr4 HiTg, Al T111, T112 и на СВЧ-материалах;
- МПП с нестандартной структурой;
- Нестандартная толщина стеклотекстолита и медной фольги;
- Нестандартный цвет паяльной маски, маркировки;
- Маркировка плат ГОСТ(дата изготовления и сквозной номер платы в партии);
- Мехобработка штучных печатных плат площадью менее 0,3 дм2;
Примечание:  минимальный объем заказа при наличии нестандартных параметров одна стандартная технологическая заготовка (~8 дм2)</t>
  </si>
  <si>
    <t>Длина платы (по горизонтали), мм</t>
  </si>
  <si>
    <t>Ширина платы (по вертикали), мм</t>
  </si>
  <si>
    <t>Изм Длина платы (по горизонтали), мм</t>
  </si>
  <si>
    <t>Изм Ширина платы (по вертикали), мм</t>
  </si>
  <si>
    <t>Добавили 14 и 16 слоев</t>
  </si>
  <si>
    <t>Добавили контрль импеданса</t>
  </si>
  <si>
    <t>Добавили фольгу 35мкм на 0,5</t>
  </si>
  <si>
    <t>добавили закупка комплектации</t>
  </si>
  <si>
    <t>Зенковка</t>
  </si>
  <si>
    <t>Бракованные платы на панели (No X-out)</t>
  </si>
  <si>
    <t>Ремонт на печатных платах</t>
  </si>
  <si>
    <t>Фрезерование на глубину</t>
  </si>
  <si>
    <t>Необходимо заполнить</t>
  </si>
  <si>
    <t>Маркировка плат по ГОСТ 30668-2000</t>
  </si>
  <si>
    <t>Стек приложен</t>
  </si>
  <si>
    <t>Добавлен материал Rogers для МПП</t>
  </si>
  <si>
    <t>Добавлен материал Hybrid для МПП</t>
  </si>
  <si>
    <t>Добавлен материал FR4Hitg170 для МПП</t>
  </si>
  <si>
    <t>добавлена политика конфиденциальности</t>
  </si>
  <si>
    <t>убрали сборку на 1.6 для МПП</t>
  </si>
  <si>
    <t>изменили типовую сборку на 4ПП</t>
  </si>
  <si>
    <t>Добавили 12 и 14 словев в сборку</t>
  </si>
  <si>
    <t>белого(типового)цвета</t>
  </si>
  <si>
    <t>Добавлена пленочная маска</t>
  </si>
  <si>
    <t>Добавлены типы тенитрования в переходных отвертиях</t>
  </si>
  <si>
    <t>препрег 0,185мм</t>
  </si>
  <si>
    <t>8слоев 2,0 мм</t>
  </si>
  <si>
    <t>8слоев 2,0мм</t>
  </si>
  <si>
    <t>изм. Типовые сборки</t>
  </si>
  <si>
    <t>Добавили Immersion Tin</t>
  </si>
  <si>
    <t>убрали AD600</t>
  </si>
  <si>
    <t>TC600</t>
  </si>
  <si>
    <t>с содержанием свинца (стандартный)</t>
  </si>
  <si>
    <t>бессвинцовая</t>
  </si>
  <si>
    <t>требуется</t>
  </si>
  <si>
    <t>не требуется</t>
  </si>
  <si>
    <t>Паяльная паста</t>
  </si>
  <si>
    <t>Отмывка плат после монтажа</t>
  </si>
  <si>
    <t>Разделение плат после монтажа</t>
  </si>
  <si>
    <t>Рентген-контроль</t>
  </si>
  <si>
    <t>Добавили строки монтаж</t>
  </si>
  <si>
    <t xml:space="preserve">WL-CT338 </t>
  </si>
  <si>
    <t xml:space="preserve">WL-CT350 </t>
  </si>
  <si>
    <t>AD250C</t>
  </si>
  <si>
    <t>Alu5052 TC1,0W/mK</t>
  </si>
  <si>
    <t>Alu5052 TC2,0W/mK</t>
  </si>
  <si>
    <t>F4BM255</t>
  </si>
  <si>
    <t>RO3003</t>
  </si>
  <si>
    <t>WL-CT338</t>
  </si>
  <si>
    <t>Добавили HiTg150 для МПП</t>
  </si>
  <si>
    <t>Добавили HiSpeed</t>
  </si>
  <si>
    <t>Гибкая печатная плата</t>
  </si>
  <si>
    <t>Гибко-жесткая печатная плата</t>
  </si>
  <si>
    <t>Добавили ГПП и ГЖПП</t>
  </si>
  <si>
    <t>Переработали стеки МПП</t>
  </si>
  <si>
    <t>Наличие паяльной маски</t>
  </si>
  <si>
    <t>Тентирование переходных отверстий</t>
  </si>
  <si>
    <t>Нулевой дефект на панели (No X-out)</t>
  </si>
  <si>
    <t>Добавлен логотип</t>
  </si>
  <si>
    <t>убрали факс</t>
  </si>
  <si>
    <t>добавили монтаж</t>
  </si>
  <si>
    <t>изм. Доп. Требования</t>
  </si>
  <si>
    <t xml:space="preserve">Базовый материал (Core)                                                                              </t>
  </si>
  <si>
    <t xml:space="preserve">Толщина материала (ОПП, ДПП)/Суммарная толщина платы ( МПП), мм </t>
  </si>
  <si>
    <t>Вид плательщика</t>
  </si>
  <si>
    <t>Уточнили толщины препрегов</t>
  </si>
  <si>
    <t>Сверловка, укажите цветом начальный и конечный слой</t>
  </si>
  <si>
    <t>Наличие металлизации (по умолчанию отверстия металлизированы)</t>
  </si>
  <si>
    <t>Монтаж и изготовление трафарета</t>
  </si>
  <si>
    <t>Cлои подключения (для многослойных плат)</t>
  </si>
  <si>
    <t>Алюминий типовой</t>
  </si>
  <si>
    <t>Highspeed FR4 серии TU-872 SLK (TUC)</t>
  </si>
  <si>
    <t>Гибридная плата (СВЧ+FR4)</t>
  </si>
  <si>
    <t>Плата изготавливается: впервые / повторно</t>
  </si>
  <si>
    <t>Механическая обработка контура</t>
  </si>
  <si>
    <t>Ремонт на печатных платах по ГОСТ Р 55491-2013</t>
  </si>
  <si>
    <t>Требуется смонтировать шт</t>
  </si>
  <si>
    <t>Вариант монтажного заказа</t>
  </si>
  <si>
    <t>Добавили ссылки на ютуб про тентирование</t>
  </si>
  <si>
    <t>Добавил срок монтажа</t>
  </si>
  <si>
    <t>Добавили кол-во монтажных</t>
  </si>
  <si>
    <t>Добавили отмывку ультразвук</t>
  </si>
  <si>
    <t>отмывка с ультразвуком</t>
  </si>
  <si>
    <t>отмывка без  ультразвука</t>
  </si>
  <si>
    <t>Удалили НК</t>
  </si>
  <si>
    <t>Добавили 0,2 и 0,3 без ПОС</t>
  </si>
  <si>
    <t>Политика обработки персональных данных</t>
  </si>
  <si>
    <t>Согласие на обработку персональных данных</t>
  </si>
  <si>
    <t>Согласие на получение рассылки рекламно-информационных материалов</t>
  </si>
  <si>
    <t>Добавили политику и слогласие в гиперссылки</t>
  </si>
  <si>
    <t>Добавили СДЕК вариант доставки</t>
  </si>
  <si>
    <t>! Убедитесь, что проект платы соответствует нашим  технологическим возможностям. В случае несоответствия им адаптация проекта проходит без дополнительного согласования</t>
  </si>
  <si>
    <t>Изменили дизайн</t>
  </si>
  <si>
    <t>Имя слоя сверловки</t>
  </si>
  <si>
    <t>Диаметр отверстия по файлу</t>
  </si>
  <si>
    <t>*.drl</t>
  </si>
  <si>
    <t>Сторона входа инструмента</t>
  </si>
  <si>
    <t>Тип</t>
  </si>
  <si>
    <t>Сопротивление</t>
  </si>
  <si>
    <t>Ширина линии</t>
  </si>
  <si>
    <t>Дифф. Зазор</t>
  </si>
  <si>
    <t>Слой</t>
  </si>
  <si>
    <t>Нижний опорный слой</t>
  </si>
  <si>
    <t>Верхний  опорный слой</t>
  </si>
  <si>
    <r>
      <rPr>
        <b/>
        <sz val="10"/>
        <color indexed="25"/>
        <rFont val="Roboto Light"/>
        <charset val="204"/>
      </rPr>
      <t>Панелизация необходима для качественного  монтажа электронных компонентов.</t>
    </r>
    <r>
      <rPr>
        <sz val="10"/>
        <color indexed="25"/>
        <rFont val="Roboto Light"/>
        <charset val="204"/>
      </rPr>
      <t xml:space="preserve">
Если платы будут монтироваться в компании Резонит рекомендуем выбрать раскладку панели «На усмотрение производcтва». 
! Монтаж единичных плат, не объединенных в заготовку, невозможен на нашем производстве.</t>
    </r>
  </si>
  <si>
    <t>Добавили поля импеданс, пресфит, бекдрилл</t>
  </si>
  <si>
    <t>юридическое лицо</t>
  </si>
  <si>
    <t>индивидуальный предприниматель</t>
  </si>
  <si>
    <t>физическое лицо</t>
  </si>
  <si>
    <t>Основные параметры проекта</t>
  </si>
  <si>
    <t>Перечень технологических слоев (поля заполнены типовыми значениями, при необходимости можете заполнить)</t>
  </si>
  <si>
    <t>Зенкование отверстий</t>
  </si>
  <si>
    <t>соответствует финишному покрытию</t>
  </si>
  <si>
    <t>на усмотрение производства</t>
  </si>
  <si>
    <t>допускается</t>
  </si>
  <si>
    <t>типовая</t>
  </si>
  <si>
    <t>закрыты маской</t>
  </si>
  <si>
    <t>повторно без изменений</t>
  </si>
  <si>
    <t>срочный</t>
  </si>
  <si>
    <t>стандартный</t>
  </si>
  <si>
    <t>hiTech производство</t>
  </si>
  <si>
    <t>впервые</t>
  </si>
  <si>
    <t>маска с 2 сторон</t>
  </si>
  <si>
    <t>маска сверху</t>
  </si>
  <si>
    <t>маска снизу</t>
  </si>
  <si>
    <t>без маски</t>
  </si>
  <si>
    <t>зеленого(типового)цвета</t>
  </si>
  <si>
    <t>с 2 сторон</t>
  </si>
  <si>
    <t>только сверху</t>
  </si>
  <si>
    <t>только снизу</t>
  </si>
  <si>
    <t>отсутствует</t>
  </si>
  <si>
    <t>изготовить только трафарет</t>
  </si>
  <si>
    <t>требуется с закупкой комплектации</t>
  </si>
  <si>
    <t>требуется без закупки комплектации</t>
  </si>
  <si>
    <t>пос-63</t>
  </si>
  <si>
    <t>голая медь</t>
  </si>
  <si>
    <t>типовая сборка</t>
  </si>
  <si>
    <t>требуемая</t>
  </si>
  <si>
    <t>согласно приложенному файлу</t>
  </si>
  <si>
    <t>открыть от маски</t>
  </si>
  <si>
    <t>согласно проекту</t>
  </si>
  <si>
    <t>on</t>
  </si>
  <si>
    <t>off</t>
  </si>
  <si>
    <t>панелью</t>
  </si>
  <si>
    <t>без панели(поштучно)</t>
  </si>
  <si>
    <t>по приложенному эскизу</t>
  </si>
  <si>
    <t>да</t>
  </si>
  <si>
    <t>да (Описание прилагается)</t>
  </si>
  <si>
    <t>покрыть Au</t>
  </si>
  <si>
    <t>покрыть Ni</t>
  </si>
  <si>
    <t>не снимать</t>
  </si>
  <si>
    <t>снять</t>
  </si>
  <si>
    <t>"фрезерованием"</t>
  </si>
  <si>
    <t>согласно эскизу в приложении</t>
  </si>
  <si>
    <t>по чертежу</t>
  </si>
  <si>
    <t>тентированы пленочной маской (Type II b: IPC-4761)</t>
  </si>
  <si>
    <t>заполнены компаундом Via-in-Pad (Type VII: IPC-4761)</t>
  </si>
  <si>
    <t>недопустим</t>
  </si>
  <si>
    <t>Параметры панели</t>
  </si>
  <si>
    <t>Специальные возможности</t>
  </si>
  <si>
    <t>Качество</t>
  </si>
  <si>
    <t>Покрытие краевых разъемов (ламелей)</t>
  </si>
  <si>
    <t xml:space="preserve">Снятие фаски 30 грд на ламелях </t>
  </si>
  <si>
    <t>необходимо заполнить                                      ˅</t>
  </si>
  <si>
    <t>Контакт инженера         (ФИО, email, тел)</t>
  </si>
  <si>
    <t>Наличие маркировки обозначений</t>
  </si>
  <si>
    <t>Платы в панели</t>
  </si>
  <si>
    <t>Раскладка плат по X</t>
  </si>
  <si>
    <t>Раскладка плат по Y</t>
  </si>
  <si>
    <t>Зазоры между платами по X</t>
  </si>
  <si>
    <t>Зазоры между платами по Y</t>
  </si>
  <si>
    <t>Поля по Х</t>
  </si>
  <si>
    <t>левое</t>
  </si>
  <si>
    <t>правое</t>
  </si>
  <si>
    <t>верхнее</t>
  </si>
  <si>
    <t>нижнее</t>
  </si>
  <si>
    <t>Название проекта</t>
  </si>
  <si>
    <t>доставка</t>
  </si>
  <si>
    <t>самовывоз из офиса в Зеленограде</t>
  </si>
  <si>
    <t>самовывоз из офиса в Санкт-Петербурге</t>
  </si>
  <si>
    <t>самовывоз из офиса в Екатеринбурге</t>
  </si>
  <si>
    <t xml:space="preserve">                                                8 800 777-80-80      pcb@rezonit.ru</t>
  </si>
  <si>
    <t>повторно с изменениями (доптребования)</t>
  </si>
  <si>
    <t>не требуется                                                       ˅</t>
  </si>
  <si>
    <r>
      <rPr>
        <sz val="10"/>
        <color theme="1"/>
        <rFont val="Roboto Light"/>
        <charset val="204"/>
      </rPr>
      <t xml:space="preserve">Убедитесь, что проект платы соответствует нашим </t>
    </r>
    <r>
      <rPr>
        <u/>
        <sz val="10"/>
        <color rgb="FF4A83C7"/>
        <rFont val="Roboto Light"/>
        <charset val="204"/>
      </rPr>
      <t>технологическим возможностям</t>
    </r>
    <r>
      <rPr>
        <u/>
        <sz val="10"/>
        <color theme="10"/>
        <rFont val="Roboto Light"/>
        <charset val="204"/>
      </rPr>
      <t>.</t>
    </r>
    <r>
      <rPr>
        <sz val="10"/>
        <color theme="1"/>
        <rFont val="Roboto Light"/>
        <charset val="204"/>
      </rPr>
      <t xml:space="preserve"> В случае несоответствия адаптация проекта проходит без согласования.</t>
    </r>
  </si>
  <si>
    <t>Поля по Y</t>
  </si>
  <si>
    <r>
      <rPr>
        <sz val="10"/>
        <color theme="1"/>
        <rFont val="Roboto Light"/>
        <charset val="204"/>
      </rPr>
      <t xml:space="preserve">Отправляя заполненный бланк в РЕЗОНИТ, я соглашаюсь с условиями </t>
    </r>
    <r>
      <rPr>
        <u/>
        <sz val="10"/>
        <color rgb="FF4A83C7"/>
        <rFont val="Roboto Light"/>
        <charset val="204"/>
      </rPr>
      <t>Политики обработки персональных данных.</t>
    </r>
  </si>
  <si>
    <t>Для экспорта шелкографии в PCAD200x мы используем настройки (по умолчанию)</t>
  </si>
  <si>
    <t>Требуемый размер с допуском +/-0,05мм</t>
  </si>
  <si>
    <t>Bottom</t>
  </si>
  <si>
    <t>Top                                             ˅</t>
  </si>
  <si>
    <t>Наименование организации или ФИО заказчика</t>
  </si>
  <si>
    <t>Расстояние до полигона(Coplanar)</t>
  </si>
  <si>
    <t>Добавили форматирование для повторов</t>
  </si>
  <si>
    <t>Добавили выделение спец разделов при заполнении</t>
  </si>
  <si>
    <t>Исправили раздел импеданса</t>
  </si>
  <si>
    <t>Signal trace</t>
  </si>
  <si>
    <t>Coplanar trace</t>
  </si>
  <si>
    <t>Diff pair</t>
  </si>
  <si>
    <t>Coplanar diff</t>
  </si>
  <si>
    <t>Для PCAD4.5; 8.5 ;2000; Diptrace; Altium Designer переходные</t>
  </si>
  <si>
    <t>Имя слоя сверления</t>
  </si>
  <si>
    <t>Финишнеый  слой (слой в котором сохраняется контакт)</t>
  </si>
  <si>
    <t>FR4 HiTg150</t>
  </si>
  <si>
    <t>более 14 слоев согласно структуре в приложенном файле</t>
  </si>
  <si>
    <t>FR4 типовой</t>
  </si>
  <si>
    <t>Доработка стеков</t>
  </si>
  <si>
    <t>Дин диапазон толщины без пробелов</t>
  </si>
  <si>
    <t>RA1000</t>
  </si>
  <si>
    <t>Правка СВЧ толщин</t>
  </si>
  <si>
    <t>Контроль волнового сопротивления/импеданс</t>
  </si>
  <si>
    <t>Press fit, таблица прессфитов</t>
  </si>
  <si>
    <t>BackDrill, таблица бэкдрилов</t>
  </si>
  <si>
    <r>
      <rPr>
        <sz val="10"/>
        <rFont val="Roboto Light"/>
        <charset val="204"/>
      </rPr>
      <t xml:space="preserve">Убедитесь в отсутствии расхождений между </t>
    </r>
    <r>
      <rPr>
        <u/>
        <sz val="10"/>
        <color rgb="FF4A83C7"/>
        <rFont val="Roboto Light"/>
        <charset val="204"/>
      </rPr>
      <t>Бланком заказа</t>
    </r>
    <r>
      <rPr>
        <sz val="10"/>
        <rFont val="Roboto Light"/>
        <charset val="204"/>
      </rPr>
      <t xml:space="preserve"> и содержанием исходного проекта. При наличии расхождений приоритет отдается Бланку заказа.</t>
    </r>
  </si>
  <si>
    <t>На Gerber файлах в левом верхнем углу указана дополнительная нумерация слоев.</t>
  </si>
  <si>
    <t>imAu/ENIG (иммерс. золото)</t>
  </si>
  <si>
    <t>EXU-NET-1.1</t>
  </si>
  <si>
    <t>EXU-NET-1.1.GM4</t>
  </si>
  <si>
    <t>EXU-NET-1.1.GTO</t>
  </si>
  <si>
    <t>EXU-NET-1.1.GTS</t>
  </si>
  <si>
    <t>EXU-NET-1.1.GTL</t>
  </si>
  <si>
    <t>EXU-NET-1.1.G2</t>
  </si>
  <si>
    <t>EXU-NET-1.1.G3</t>
  </si>
  <si>
    <t>EXU-NET-1.1.GBL</t>
  </si>
  <si>
    <t>EXU-NET-1.1.GBS</t>
  </si>
  <si>
    <t>EXU-NET-1.1.GBO</t>
  </si>
  <si>
    <t>EXU-NET_1.1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</si>
</sst>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mm"/>
  </numFmts>
  <fonts count="44">
    <font>
      <sz val="10"/>
      <name val="Arial Cyr"/>
      <charset val="204"/>
    </font>
    <font>
      <sz val="8"/>
      <name val="Arial Cyr"/>
      <charset val="204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60"/>
      <name val="Arial"/>
      <family val="2"/>
    </font>
    <font>
      <sz val="8"/>
      <color indexed="48"/>
      <name val="Arial"/>
      <family val="2"/>
    </font>
    <font>
      <sz val="10"/>
      <color indexed="8"/>
      <name val="Arial"/>
      <family val="2"/>
      <charset val="204"/>
    </font>
    <font>
      <sz val="9"/>
      <color indexed="81"/>
      <name val="Calibri"/>
      <family val="2"/>
      <charset val="204"/>
    </font>
    <font>
      <sz val="8"/>
      <color indexed="81"/>
      <name val="Calibri"/>
      <family val="2"/>
      <charset val="204"/>
    </font>
    <font>
      <b/>
      <i/>
      <sz val="12"/>
      <name val="Albertus Extra Bold"/>
      <family val="2"/>
    </font>
    <font>
      <b/>
      <sz val="9"/>
      <color indexed="81"/>
      <name val="Tahoma"/>
      <family val="2"/>
      <charset val="204"/>
    </font>
    <font>
      <sz val="10"/>
      <name val="Roboto Light"/>
      <charset val="204"/>
    </font>
    <font>
      <sz val="8"/>
      <name val="Roboto Light"/>
      <charset val="204"/>
    </font>
    <font>
      <sz val="9"/>
      <name val="Roboto Light"/>
      <charset val="204"/>
    </font>
    <font>
      <sz val="10"/>
      <color indexed="25"/>
      <name val="Roboto Light"/>
      <charset val="204"/>
    </font>
    <font>
      <b/>
      <sz val="10"/>
      <color indexed="25"/>
      <name val="Roboto Light"/>
      <charset val="204"/>
    </font>
    <font>
      <sz val="9"/>
      <color indexed="8"/>
      <name val="Roboto Light"/>
      <charset val="204"/>
    </font>
    <font>
      <b/>
      <sz val="9"/>
      <name val="Roboto Light"/>
      <charset val="204"/>
    </font>
    <font>
      <b/>
      <sz val="9"/>
      <color indexed="9"/>
      <name val="Roboto Light"/>
      <charset val="204"/>
    </font>
    <font>
      <b/>
      <sz val="9"/>
      <color indexed="10"/>
      <name val="Roboto Light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sz val="12"/>
      <color rgb="FF000000"/>
      <name val="Verdana"/>
      <family val="2"/>
      <charset val="204"/>
    </font>
    <font>
      <sz val="8"/>
      <color rgb="FF7030A0"/>
      <name val="Arial"/>
      <family val="2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0"/>
      <color indexed="12"/>
      <name val="Calibri"/>
      <family val="2"/>
      <charset val="204"/>
      <scheme val="minor"/>
    </font>
    <font>
      <sz val="10"/>
      <color indexed="17"/>
      <name val="Calibri"/>
      <family val="2"/>
      <charset val="204"/>
      <scheme val="minor"/>
    </font>
    <font>
      <sz val="10"/>
      <color rgb="FF2E2E2E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color theme="3" tint="0.79998168889431442"/>
      <name val="Calibri"/>
      <family val="2"/>
      <charset val="204"/>
      <scheme val="minor"/>
    </font>
    <font>
      <sz val="10"/>
      <color rgb="FFF3F0F0"/>
      <name val="Roboto Light"/>
      <charset val="204"/>
    </font>
    <font>
      <u/>
      <sz val="10"/>
      <color rgb="FF4A83C7"/>
      <name val="Roboto Light"/>
      <charset val="204"/>
    </font>
    <font>
      <sz val="12"/>
      <name val="Calibri"/>
      <family val="2"/>
      <charset val="204"/>
      <scheme val="minor"/>
    </font>
    <font>
      <sz val="10"/>
      <color indexed="10"/>
      <name val="Calibri"/>
      <family val="2"/>
      <charset val="204"/>
      <scheme val="minor"/>
    </font>
    <font>
      <sz val="8"/>
      <color theme="1" tint="0.14993743705557422"/>
      <name val="Roboto Light"/>
      <charset val="204"/>
    </font>
    <font>
      <b/>
      <sz val="11"/>
      <color theme="0"/>
      <name val="Roboto Medium"/>
      <charset val="204"/>
    </font>
    <font>
      <sz val="10"/>
      <name val="Roboto Medium"/>
      <charset val="204"/>
    </font>
    <font>
      <b/>
      <sz val="11"/>
      <color theme="1"/>
      <name val="Roboto Medium"/>
      <charset val="204"/>
    </font>
    <font>
      <u/>
      <sz val="10"/>
      <color theme="10"/>
      <name val="Roboto Light"/>
      <charset val="204"/>
    </font>
    <font>
      <sz val="10"/>
      <color theme="1"/>
      <name val="Roboto Light"/>
      <charset val="204"/>
    </font>
    <font>
      <sz val="9"/>
      <name val="Roboto Medium"/>
      <charset val="204"/>
    </font>
    <font>
      <sz val="9"/>
      <name val="Arial Cyr"/>
      <charset val="204"/>
    </font>
    <font>
      <sz val="11"/>
      <color rgb="FF333333"/>
      <name val="Segoe U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3F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gradientFill>
        <stop position="0">
          <color rgb="FF00CC56"/>
        </stop>
        <stop position="1">
          <color rgb="FF4A83C7"/>
        </stop>
      </gradientFill>
    </fill>
    <fill>
      <patternFill patternType="solid">
        <fgColor theme="0"/>
        <bgColor indexed="64"/>
      </patternFill>
    </fill>
    <fill>
      <patternFill patternType="solid">
        <fgColor rgb="FFD28C62"/>
        <bgColor indexed="64"/>
      </patternFill>
    </fill>
    <fill>
      <patternFill patternType="solid">
        <fgColor rgb="FFF8ED7F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0"/>
      </left>
      <right style="thin">
        <color indexed="60"/>
      </right>
      <top/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thin">
        <color indexed="6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rgb="FFE4E4E4"/>
      </right>
      <top/>
      <bottom/>
      <diagonal/>
    </border>
    <border>
      <left style="thin">
        <color rgb="FFE4E4E4"/>
      </left>
      <right/>
      <top/>
      <bottom/>
      <diagonal/>
    </border>
    <border>
      <left style="thin">
        <color rgb="FFE4E4E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rgb="FFE4E4E4"/>
      </left>
      <right style="thin">
        <color theme="0" tint="-4.9989318521683403E-2"/>
      </right>
      <top style="thin">
        <color theme="0" tint="-4.9989318521683403E-2"/>
      </top>
      <bottom style="thin">
        <color rgb="FFE4E4E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rgb="FFE4E4E4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rgb="FFE4E4E4"/>
      </top>
      <bottom style="thin">
        <color rgb="FFE4E4E4"/>
      </bottom>
      <diagonal/>
    </border>
    <border>
      <left style="thin">
        <color rgb="FFE4E4E4"/>
      </left>
      <right style="thin">
        <color theme="0" tint="-4.9989318521683403E-2"/>
      </right>
      <top style="thin">
        <color rgb="FFE4E4E4"/>
      </top>
      <bottom style="thin">
        <color rgb="FFE4E4E4"/>
      </bottom>
      <diagonal/>
    </border>
    <border>
      <left style="thin">
        <color theme="0" tint="-4.9989318521683403E-2"/>
      </left>
      <right/>
      <top style="thin">
        <color rgb="FFE4E4E4"/>
      </top>
      <bottom style="thin">
        <color rgb="FFE4E4E4"/>
      </bottom>
      <diagonal/>
    </border>
    <border>
      <left style="thin">
        <color rgb="FFE4E4E4"/>
      </left>
      <right/>
      <top style="thin">
        <color rgb="FFE4E4E4"/>
      </top>
      <bottom style="thin">
        <color rgb="FFE4E4E4"/>
      </bottom>
      <diagonal/>
    </border>
    <border>
      <left/>
      <right/>
      <top style="thin">
        <color rgb="FFE4E4E4"/>
      </top>
      <bottom/>
      <diagonal/>
    </border>
    <border>
      <left/>
      <right/>
      <top style="thin">
        <color rgb="FFE4E4E4"/>
      </top>
      <bottom style="thin">
        <color rgb="FFE4E4E4"/>
      </bottom>
      <diagonal/>
    </border>
    <border>
      <left/>
      <right style="thin">
        <color rgb="FFE4E4E4"/>
      </right>
      <top style="thin">
        <color rgb="FFE4E4E4"/>
      </top>
      <bottom style="thin">
        <color rgb="FFE4E4E4"/>
      </bottom>
      <diagonal/>
    </border>
    <border>
      <left style="thin">
        <color rgb="FFE4E4E4"/>
      </left>
      <right/>
      <top style="thin">
        <color rgb="FFE4E4E4"/>
      </top>
      <bottom/>
      <diagonal/>
    </border>
    <border>
      <left/>
      <right style="thin">
        <color rgb="FFE4E4E4"/>
      </right>
      <top style="thin">
        <color rgb="FFE4E4E4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rgb="FFE4E4E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rgb="FFE4E4E4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rgb="FFE4E4E4"/>
      </bottom>
      <diagonal/>
    </border>
    <border>
      <left/>
      <right/>
      <top style="thin">
        <color theme="0" tint="-4.9989318521683403E-2"/>
      </top>
      <bottom style="thin">
        <color rgb="FFE4E4E4"/>
      </bottom>
      <diagonal/>
    </border>
    <border>
      <left/>
      <right style="thin">
        <color rgb="FFE4E4E4"/>
      </right>
      <top style="thin">
        <color theme="0" tint="-4.9989318521683403E-2"/>
      </top>
      <bottom style="thin">
        <color rgb="FFE4E4E4"/>
      </bottom>
      <diagonal/>
    </border>
    <border>
      <left style="thin">
        <color rgb="FFE4E4E4"/>
      </left>
      <right/>
      <top/>
      <bottom style="thin">
        <color rgb="FFE4E4E4"/>
      </bottom>
      <diagonal/>
    </border>
    <border>
      <left/>
      <right style="thin">
        <color rgb="FFE4E4E4"/>
      </right>
      <top/>
      <bottom style="thin">
        <color rgb="FFE4E4E4"/>
      </bottom>
      <diagonal/>
    </border>
    <border>
      <left style="thin">
        <color theme="0" tint="-4.9989318521683403E-2"/>
      </left>
      <right/>
      <top/>
      <bottom style="thin">
        <color theme="0" tint="-4.9989318521683403E-2"/>
      </bottom>
      <diagonal/>
    </border>
    <border>
      <left style="thin">
        <color rgb="FFE4E4E4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/>
      <bottom style="thin">
        <color theme="0" tint="-4.9989318521683403E-2"/>
      </bottom>
      <diagonal/>
    </border>
    <border>
      <left style="thin">
        <color rgb="FFE4E4E4"/>
      </left>
      <right/>
      <top/>
      <bottom style="thin">
        <color theme="0" tint="-4.9989318521683403E-2"/>
      </bottom>
      <diagonal/>
    </border>
    <border>
      <left/>
      <right style="thin">
        <color rgb="FFE4E4E4"/>
      </right>
      <top/>
      <bottom style="thin">
        <color theme="0" tint="-4.9989318521683403E-2"/>
      </bottom>
      <diagonal/>
    </border>
    <border>
      <left/>
      <right/>
      <top/>
      <bottom style="thin">
        <color rgb="FFE4E4E4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rgb="FFE4E4E4"/>
      </left>
      <right/>
      <top style="thin">
        <color theme="0" tint="-4.9989318521683403E-2"/>
      </top>
      <bottom/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rgb="FFE4E4E4"/>
      </left>
      <right style="thin">
        <color rgb="FFE4E4E4"/>
      </right>
      <top style="thin">
        <color rgb="FFE4E4E4"/>
      </top>
      <bottom style="thin">
        <color rgb="FFE4E4E4"/>
      </bottom>
      <diagonal/>
    </border>
  </borders>
  <cellStyleXfs count="4">
    <xf numFmtId="0" fontId="0" fillId="0" borderId="0"/>
    <xf numFmtId="0" fontId="21" fillId="0" borderId="0" applyNumberFormat="0" applyFill="0" applyBorder="0" applyAlignment="0" applyProtection="0"/>
    <xf numFmtId="0" fontId="20" fillId="0" borderId="0"/>
    <xf numFmtId="0" fontId="3" fillId="0" borderId="0"/>
  </cellStyleXfs>
  <cellXfs count="375">
    <xf numFmtId="0" fontId="0" fillId="0" borderId="0" xfId="0"/>
    <xf numFmtId="0" fontId="0" fillId="0" borderId="0" xfId="0" applyBorder="1"/>
    <xf numFmtId="0" fontId="2" fillId="2" borderId="1" xfId="3" applyNumberFormat="1" applyFont="1" applyFill="1" applyBorder="1" applyAlignment="1">
      <alignment horizontal="left" vertical="top"/>
    </xf>
    <xf numFmtId="0" fontId="2" fillId="2" borderId="2" xfId="3" applyNumberFormat="1" applyFont="1" applyFill="1" applyBorder="1" applyAlignment="1">
      <alignment horizontal="left" vertical="top"/>
    </xf>
    <xf numFmtId="164" fontId="2" fillId="2" borderId="1" xfId="3" applyNumberFormat="1" applyFont="1" applyFill="1" applyBorder="1" applyAlignment="1">
      <alignment horizontal="right" vertical="top"/>
    </xf>
    <xf numFmtId="1" fontId="2" fillId="2" borderId="1" xfId="3" applyNumberFormat="1" applyFont="1" applyFill="1" applyBorder="1" applyAlignment="1">
      <alignment horizontal="right" vertical="top"/>
    </xf>
    <xf numFmtId="1" fontId="3" fillId="3" borderId="1" xfId="3" applyNumberFormat="1" applyFont="1" applyFill="1" applyBorder="1" applyAlignment="1">
      <alignment horizontal="right" vertical="top"/>
    </xf>
    <xf numFmtId="1" fontId="2" fillId="3" borderId="1" xfId="3" applyNumberFormat="1" applyFont="1" applyFill="1" applyBorder="1" applyAlignment="1">
      <alignment horizontal="right" vertical="top"/>
    </xf>
    <xf numFmtId="164" fontId="2" fillId="3" borderId="1" xfId="3" applyNumberFormat="1" applyFont="1" applyFill="1" applyBorder="1" applyAlignment="1">
      <alignment horizontal="right" vertical="top"/>
    </xf>
    <xf numFmtId="0" fontId="5" fillId="2" borderId="1" xfId="3" applyNumberFormat="1" applyFont="1" applyFill="1" applyBorder="1" applyAlignment="1">
      <alignment horizontal="left" vertical="top"/>
    </xf>
    <xf numFmtId="164" fontId="5" fillId="2" borderId="1" xfId="3" applyNumberFormat="1" applyFont="1" applyFill="1" applyBorder="1" applyAlignment="1">
      <alignment horizontal="right" vertical="top"/>
    </xf>
    <xf numFmtId="1" fontId="5" fillId="2" borderId="1" xfId="3" applyNumberFormat="1" applyFont="1" applyFill="1" applyBorder="1" applyAlignment="1">
      <alignment horizontal="right" vertical="top"/>
    </xf>
    <xf numFmtId="1" fontId="4" fillId="2" borderId="1" xfId="3" applyNumberFormat="1" applyFont="1" applyFill="1" applyBorder="1" applyAlignment="1">
      <alignment horizontal="right" vertical="top"/>
    </xf>
    <xf numFmtId="0" fontId="0" fillId="0" borderId="0" xfId="0" applyFill="1"/>
    <xf numFmtId="0" fontId="0" fillId="0" borderId="0" xfId="0" applyFill="1" applyBorder="1"/>
    <xf numFmtId="1" fontId="2" fillId="2" borderId="0" xfId="3" applyNumberFormat="1" applyFont="1" applyFill="1" applyBorder="1" applyAlignment="1">
      <alignment horizontal="right" vertical="top"/>
    </xf>
    <xf numFmtId="0" fontId="5" fillId="2" borderId="3" xfId="3" applyNumberFormat="1" applyFont="1" applyFill="1" applyBorder="1" applyAlignment="1">
      <alignment horizontal="left" vertical="top"/>
    </xf>
    <xf numFmtId="0" fontId="6" fillId="0" borderId="0" xfId="0" applyFont="1"/>
    <xf numFmtId="17" fontId="0" fillId="0" borderId="0" xfId="0" applyNumberFormat="1"/>
    <xf numFmtId="1" fontId="3" fillId="0" borderId="1" xfId="3" applyNumberFormat="1" applyFont="1" applyFill="1" applyBorder="1" applyAlignment="1">
      <alignment horizontal="right" vertical="top"/>
    </xf>
    <xf numFmtId="49" fontId="0" fillId="0" borderId="0" xfId="0" applyNumberFormat="1"/>
    <xf numFmtId="0" fontId="0" fillId="0" borderId="0" xfId="0" applyNumberFormat="1"/>
    <xf numFmtId="0" fontId="22" fillId="0" borderId="0" xfId="0" applyFont="1"/>
    <xf numFmtId="1" fontId="2" fillId="2" borderId="2" xfId="3" applyNumberFormat="1" applyFont="1" applyFill="1" applyBorder="1" applyAlignment="1">
      <alignment horizontal="right" vertical="top"/>
    </xf>
    <xf numFmtId="1" fontId="2" fillId="2" borderId="4" xfId="3" applyNumberFormat="1" applyFont="1" applyFill="1" applyBorder="1" applyAlignment="1">
      <alignment horizontal="right" vertical="top"/>
    </xf>
    <xf numFmtId="0" fontId="23" fillId="2" borderId="1" xfId="3" applyNumberFormat="1" applyFont="1" applyFill="1" applyBorder="1" applyAlignment="1">
      <alignment horizontal="left" vertical="top"/>
    </xf>
    <xf numFmtId="0" fontId="24" fillId="0" borderId="0" xfId="0" applyFont="1"/>
    <xf numFmtId="0" fontId="25" fillId="2" borderId="0" xfId="0" applyFont="1" applyFill="1"/>
    <xf numFmtId="0" fontId="25" fillId="2" borderId="0" xfId="0" applyFont="1" applyFill="1" applyAlignment="1">
      <alignment horizontal="right"/>
    </xf>
    <xf numFmtId="0" fontId="25" fillId="2" borderId="0" xfId="0" applyFont="1" applyFill="1" applyBorder="1" applyAlignment="1">
      <alignment horizontal="left" vertical="top"/>
    </xf>
    <xf numFmtId="0" fontId="25" fillId="2" borderId="0" xfId="0" quotePrefix="1" applyFont="1" applyFill="1"/>
    <xf numFmtId="0" fontId="26" fillId="2" borderId="0" xfId="0" applyFont="1" applyFill="1" applyBorder="1" applyAlignment="1">
      <alignment horizontal="left" vertical="top"/>
    </xf>
    <xf numFmtId="0" fontId="27" fillId="2" borderId="0" xfId="0" applyFont="1" applyFill="1" applyBorder="1" applyAlignment="1">
      <alignment horizontal="left" vertical="top"/>
    </xf>
    <xf numFmtId="0" fontId="25" fillId="2" borderId="0" xfId="0" applyNumberFormat="1" applyFont="1" applyFill="1" applyBorder="1"/>
    <xf numFmtId="0" fontId="25" fillId="2" borderId="0" xfId="0" applyFont="1" applyFill="1" applyBorder="1"/>
    <xf numFmtId="0" fontId="25" fillId="2" borderId="0" xfId="0" applyFont="1" applyFill="1" applyProtection="1">
      <protection locked="0"/>
    </xf>
    <xf numFmtId="0" fontId="25" fillId="2" borderId="0" xfId="0" applyFont="1" applyFill="1" applyBorder="1" applyProtection="1">
      <protection locked="0"/>
    </xf>
    <xf numFmtId="0" fontId="25" fillId="2" borderId="0" xfId="0" applyFont="1" applyFill="1" applyBorder="1" applyAlignment="1"/>
    <xf numFmtId="0" fontId="25" fillId="0" borderId="0" xfId="0" applyFont="1" applyFill="1" applyBorder="1"/>
    <xf numFmtId="0" fontId="28" fillId="0" borderId="0" xfId="0" applyFont="1"/>
    <xf numFmtId="0" fontId="25" fillId="0" borderId="0" xfId="0" applyFont="1" applyFill="1" applyBorder="1" applyAlignment="1"/>
    <xf numFmtId="0" fontId="25" fillId="2" borderId="0" xfId="0" applyFont="1" applyFill="1" applyAlignment="1"/>
    <xf numFmtId="0" fontId="25" fillId="2" borderId="0" xfId="0" applyFont="1" applyFill="1" applyAlignment="1">
      <alignment horizontal="left" vertical="top"/>
    </xf>
    <xf numFmtId="0" fontId="29" fillId="2" borderId="0" xfId="0" applyFont="1" applyFill="1" applyBorder="1" applyAlignment="1" applyProtection="1">
      <alignment horizontal="left"/>
    </xf>
    <xf numFmtId="0" fontId="25" fillId="6" borderId="10" xfId="0" applyFont="1" applyFill="1" applyBorder="1" applyAlignment="1" applyProtection="1">
      <alignment horizontal="left"/>
    </xf>
    <xf numFmtId="0" fontId="25" fillId="2" borderId="0" xfId="0" applyFont="1" applyFill="1" applyBorder="1" applyAlignment="1">
      <alignment vertical="top"/>
    </xf>
    <xf numFmtId="0" fontId="25" fillId="2" borderId="0" xfId="0" applyFont="1" applyFill="1" applyAlignment="1">
      <alignment vertical="top"/>
    </xf>
    <xf numFmtId="1" fontId="3" fillId="3" borderId="1" xfId="3" applyNumberFormat="1" applyFont="1" applyFill="1" applyBorder="1" applyAlignment="1">
      <alignment horizontal="left" vertical="top"/>
    </xf>
    <xf numFmtId="0" fontId="21" fillId="0" borderId="0" xfId="1"/>
    <xf numFmtId="0" fontId="30" fillId="0" borderId="0" xfId="0" applyFont="1" applyFill="1"/>
    <xf numFmtId="0" fontId="11" fillId="8" borderId="0" xfId="0" applyFont="1" applyFill="1" applyBorder="1"/>
    <xf numFmtId="0" fontId="25" fillId="8" borderId="0" xfId="0" applyFont="1" applyFill="1" applyBorder="1"/>
    <xf numFmtId="0" fontId="25" fillId="8" borderId="0" xfId="0" applyFont="1" applyFill="1" applyBorder="1" applyProtection="1">
      <protection locked="0"/>
    </xf>
    <xf numFmtId="0" fontId="25" fillId="8" borderId="0" xfId="0" applyFont="1" applyFill="1" applyBorder="1" applyAlignment="1" applyProtection="1">
      <protection locked="0"/>
    </xf>
    <xf numFmtId="0" fontId="11" fillId="8" borderId="11" xfId="0" applyFont="1" applyFill="1" applyBorder="1"/>
    <xf numFmtId="0" fontId="25" fillId="8" borderId="11" xfId="0" applyFont="1" applyFill="1" applyBorder="1" applyAlignment="1"/>
    <xf numFmtId="0" fontId="25" fillId="8" borderId="11" xfId="0" applyFont="1" applyFill="1" applyBorder="1"/>
    <xf numFmtId="0" fontId="11" fillId="8" borderId="12" xfId="0" applyFont="1" applyFill="1" applyBorder="1"/>
    <xf numFmtId="0" fontId="11" fillId="8" borderId="12" xfId="0" applyFont="1" applyFill="1" applyBorder="1" applyAlignment="1">
      <alignment vertical="center"/>
    </xf>
    <xf numFmtId="0" fontId="11" fillId="8" borderId="0" xfId="0" applyFont="1" applyFill="1" applyBorder="1" applyAlignment="1">
      <alignment horizontal="center" vertical="center" wrapText="1"/>
    </xf>
    <xf numFmtId="0" fontId="25" fillId="6" borderId="13" xfId="0" applyFont="1" applyFill="1" applyBorder="1" applyAlignment="1" applyProtection="1">
      <alignment horizontal="left"/>
    </xf>
    <xf numFmtId="0" fontId="25" fillId="6" borderId="14" xfId="0" applyFont="1" applyFill="1" applyBorder="1" applyAlignment="1" applyProtection="1">
      <alignment horizontal="left"/>
    </xf>
    <xf numFmtId="0" fontId="25" fillId="6" borderId="15" xfId="0" applyFont="1" applyFill="1" applyBorder="1" applyAlignment="1" applyProtection="1">
      <alignment horizontal="left"/>
    </xf>
    <xf numFmtId="0" fontId="11" fillId="8" borderId="17" xfId="0" applyFont="1" applyFill="1" applyBorder="1" applyAlignment="1" applyProtection="1">
      <alignment horizontal="left"/>
      <protection locked="0"/>
    </xf>
    <xf numFmtId="0" fontId="11" fillId="8" borderId="17" xfId="0" applyFont="1" applyFill="1" applyBorder="1" applyAlignment="1" applyProtection="1">
      <alignment horizontal="left"/>
    </xf>
    <xf numFmtId="0" fontId="11" fillId="8" borderId="18" xfId="0" applyFont="1" applyFill="1" applyBorder="1" applyAlignment="1" applyProtection="1">
      <alignment horizontal="left"/>
    </xf>
    <xf numFmtId="0" fontId="13" fillId="0" borderId="0" xfId="0" applyFont="1" applyFill="1" applyBorder="1"/>
    <xf numFmtId="0" fontId="13" fillId="0" borderId="0" xfId="0" applyFont="1"/>
    <xf numFmtId="2" fontId="16" fillId="0" borderId="0" xfId="0" applyNumberFormat="1" applyFont="1" applyFill="1" applyBorder="1"/>
    <xf numFmtId="164" fontId="16" fillId="0" borderId="0" xfId="0" applyNumberFormat="1" applyFont="1" applyFill="1" applyBorder="1"/>
    <xf numFmtId="2" fontId="13" fillId="0" borderId="0" xfId="0" applyNumberFormat="1" applyFont="1"/>
    <xf numFmtId="164" fontId="13" fillId="0" borderId="0" xfId="0" applyNumberFormat="1" applyFont="1"/>
    <xf numFmtId="164" fontId="17" fillId="0" borderId="0" xfId="0" applyNumberFormat="1" applyFont="1" applyBorder="1"/>
    <xf numFmtId="2" fontId="17" fillId="0" borderId="5" xfId="0" applyNumberFormat="1" applyFont="1" applyBorder="1"/>
    <xf numFmtId="164" fontId="17" fillId="0" borderId="5" xfId="0" applyNumberFormat="1" applyFont="1" applyBorder="1"/>
    <xf numFmtId="2" fontId="17" fillId="0" borderId="5" xfId="0" applyNumberFormat="1" applyFont="1" applyFill="1" applyBorder="1"/>
    <xf numFmtId="2" fontId="17" fillId="0" borderId="6" xfId="0" applyNumberFormat="1" applyFont="1" applyBorder="1"/>
    <xf numFmtId="2" fontId="17" fillId="0" borderId="0" xfId="0" applyNumberFormat="1" applyFont="1" applyBorder="1"/>
    <xf numFmtId="2" fontId="17" fillId="0" borderId="0" xfId="0" applyNumberFormat="1" applyFont="1" applyFill="1" applyBorder="1"/>
    <xf numFmtId="0" fontId="13" fillId="2" borderId="0" xfId="0" quotePrefix="1" applyFont="1" applyFill="1" applyBorder="1"/>
    <xf numFmtId="0" fontId="13" fillId="2" borderId="7" xfId="0" quotePrefix="1" applyFont="1" applyFill="1" applyBorder="1"/>
    <xf numFmtId="164" fontId="13" fillId="2" borderId="0" xfId="0" quotePrefix="1" applyNumberFormat="1" applyFont="1" applyFill="1" applyBorder="1"/>
    <xf numFmtId="0" fontId="13" fillId="7" borderId="0" xfId="0" quotePrefix="1" applyFont="1" applyFill="1" applyBorder="1"/>
    <xf numFmtId="0" fontId="13" fillId="7" borderId="8" xfId="0" quotePrefix="1" applyFont="1" applyFill="1" applyBorder="1"/>
    <xf numFmtId="164" fontId="13" fillId="7" borderId="0" xfId="0" quotePrefix="1" applyNumberFormat="1" applyFont="1" applyFill="1" applyBorder="1"/>
    <xf numFmtId="0" fontId="18" fillId="4" borderId="0" xfId="0" quotePrefix="1" applyFont="1" applyFill="1" applyBorder="1" applyAlignment="1">
      <alignment horizontal="center"/>
    </xf>
    <xf numFmtId="0" fontId="13" fillId="5" borderId="0" xfId="0" quotePrefix="1" applyFont="1" applyFill="1" applyBorder="1"/>
    <xf numFmtId="0" fontId="19" fillId="5" borderId="0" xfId="0" quotePrefix="1" applyFont="1" applyFill="1" applyBorder="1" applyAlignment="1">
      <alignment horizontal="center"/>
    </xf>
    <xf numFmtId="0" fontId="18" fillId="5" borderId="0" xfId="0" quotePrefix="1" applyFont="1" applyFill="1" applyBorder="1" applyAlignment="1">
      <alignment horizontal="center"/>
    </xf>
    <xf numFmtId="165" fontId="19" fillId="5" borderId="8" xfId="0" applyNumberFormat="1" applyFont="1" applyFill="1" applyBorder="1" applyAlignment="1">
      <alignment horizontal="center"/>
    </xf>
    <xf numFmtId="0" fontId="13" fillId="2" borderId="9" xfId="0" quotePrefix="1" applyFont="1" applyFill="1" applyBorder="1"/>
    <xf numFmtId="0" fontId="13" fillId="0" borderId="0" xfId="0" quotePrefix="1" applyFont="1"/>
    <xf numFmtId="0" fontId="17" fillId="0" borderId="0" xfId="0" applyFont="1" applyBorder="1"/>
    <xf numFmtId="0" fontId="17" fillId="0" borderId="5" xfId="0" applyFont="1" applyBorder="1"/>
    <xf numFmtId="0" fontId="17" fillId="0" borderId="5" xfId="0" applyFont="1" applyFill="1" applyBorder="1"/>
    <xf numFmtId="0" fontId="18" fillId="4" borderId="8" xfId="0" applyFont="1" applyFill="1" applyBorder="1" applyAlignment="1">
      <alignment horizontal="center"/>
    </xf>
    <xf numFmtId="0" fontId="13" fillId="0" borderId="0" xfId="0" applyFont="1" applyFill="1"/>
    <xf numFmtId="2" fontId="17" fillId="0" borderId="0" xfId="0" applyNumberFormat="1" applyFont="1"/>
    <xf numFmtId="164" fontId="18" fillId="4" borderId="0" xfId="0" applyNumberFormat="1" applyFont="1" applyFill="1" applyBorder="1" applyAlignment="1">
      <alignment horizontal="center"/>
    </xf>
    <xf numFmtId="0" fontId="18" fillId="4" borderId="0" xfId="0" applyFont="1" applyFill="1" applyBorder="1" applyAlignment="1">
      <alignment horizontal="center"/>
    </xf>
    <xf numFmtId="0" fontId="13" fillId="5" borderId="8" xfId="0" quotePrefix="1" applyFont="1" applyFill="1" applyBorder="1"/>
    <xf numFmtId="164" fontId="13" fillId="5" borderId="0" xfId="0" quotePrefix="1" applyNumberFormat="1" applyFont="1" applyFill="1" applyBorder="1"/>
    <xf numFmtId="0" fontId="19" fillId="5" borderId="8" xfId="0" applyFont="1" applyFill="1" applyBorder="1" applyAlignment="1">
      <alignment horizontal="center"/>
    </xf>
    <xf numFmtId="0" fontId="19" fillId="5" borderId="0" xfId="0" applyFont="1" applyFill="1" applyAlignment="1">
      <alignment horizontal="center"/>
    </xf>
    <xf numFmtId="164" fontId="19" fillId="5" borderId="0" xfId="0" applyNumberFormat="1" applyFont="1" applyFill="1" applyBorder="1" applyAlignment="1">
      <alignment horizontal="center"/>
    </xf>
    <xf numFmtId="0" fontId="19" fillId="5" borderId="0" xfId="0" applyFont="1" applyFill="1" applyBorder="1" applyAlignment="1">
      <alignment horizontal="center"/>
    </xf>
    <xf numFmtId="0" fontId="18" fillId="5" borderId="8" xfId="0" quotePrefix="1" applyFont="1" applyFill="1" applyBorder="1" applyAlignment="1">
      <alignment horizontal="center"/>
    </xf>
    <xf numFmtId="164" fontId="18" fillId="5" borderId="0" xfId="0" quotePrefix="1" applyNumberFormat="1" applyFont="1" applyFill="1" applyBorder="1" applyAlignment="1">
      <alignment horizontal="center"/>
    </xf>
    <xf numFmtId="0" fontId="19" fillId="5" borderId="8" xfId="0" quotePrefix="1" applyFont="1" applyFill="1" applyBorder="1" applyAlignment="1">
      <alignment horizontal="center"/>
    </xf>
    <xf numFmtId="164" fontId="19" fillId="5" borderId="0" xfId="0" quotePrefix="1" applyNumberFormat="1" applyFont="1" applyFill="1" applyBorder="1" applyAlignment="1">
      <alignment horizontal="center"/>
    </xf>
    <xf numFmtId="0" fontId="13" fillId="0" borderId="0" xfId="0" quotePrefix="1" applyFont="1" applyFill="1"/>
    <xf numFmtId="2" fontId="13" fillId="0" borderId="0" xfId="0" quotePrefix="1" applyNumberFormat="1" applyFont="1"/>
    <xf numFmtId="0" fontId="13" fillId="7" borderId="8" xfId="0" applyFont="1" applyFill="1" applyBorder="1"/>
    <xf numFmtId="0" fontId="13" fillId="2" borderId="8" xfId="0" quotePrefix="1" applyFont="1" applyFill="1" applyBorder="1"/>
    <xf numFmtId="0" fontId="13" fillId="0" borderId="0" xfId="0" quotePrefix="1" applyFont="1" applyBorder="1"/>
    <xf numFmtId="0" fontId="13" fillId="0" borderId="0" xfId="0" applyFont="1" applyBorder="1"/>
    <xf numFmtId="164" fontId="13" fillId="0" borderId="0" xfId="0" applyNumberFormat="1" applyFont="1" applyBorder="1"/>
    <xf numFmtId="164" fontId="13" fillId="0" borderId="0" xfId="0" quotePrefix="1" applyNumberFormat="1" applyFont="1" applyBorder="1"/>
    <xf numFmtId="164" fontId="13" fillId="0" borderId="0" xfId="0" quotePrefix="1" applyNumberFormat="1" applyFont="1"/>
    <xf numFmtId="0" fontId="25" fillId="13" borderId="0" xfId="0" applyFont="1" applyFill="1" applyBorder="1"/>
    <xf numFmtId="0" fontId="25" fillId="14" borderId="0" xfId="0" applyFont="1" applyFill="1" applyBorder="1"/>
    <xf numFmtId="0" fontId="11" fillId="12" borderId="11" xfId="0" applyFont="1" applyFill="1" applyBorder="1" applyAlignment="1">
      <alignment vertical="center"/>
    </xf>
    <xf numFmtId="0" fontId="36" fillId="11" borderId="20" xfId="1" applyFont="1" applyFill="1" applyBorder="1" applyAlignment="1">
      <alignment horizontal="left" vertical="center" wrapText="1"/>
    </xf>
    <xf numFmtId="0" fontId="11" fillId="8" borderId="33" xfId="0" applyFont="1" applyFill="1" applyBorder="1"/>
    <xf numFmtId="0" fontId="11" fillId="8" borderId="40" xfId="0" applyFont="1" applyFill="1" applyBorder="1"/>
    <xf numFmtId="0" fontId="11" fillId="8" borderId="34" xfId="0" applyFont="1" applyFill="1" applyBorder="1"/>
    <xf numFmtId="0" fontId="11" fillId="8" borderId="20" xfId="0" applyFont="1" applyFill="1" applyBorder="1"/>
    <xf numFmtId="0" fontId="11" fillId="8" borderId="22" xfId="0" applyFont="1" applyFill="1" applyBorder="1"/>
    <xf numFmtId="0" fontId="11" fillId="8" borderId="23" xfId="0" applyFont="1" applyFill="1" applyBorder="1"/>
    <xf numFmtId="0" fontId="11" fillId="8" borderId="24" xfId="0" applyFont="1" applyFill="1" applyBorder="1"/>
    <xf numFmtId="0" fontId="11" fillId="8" borderId="21" xfId="0" applyFont="1" applyFill="1" applyBorder="1"/>
    <xf numFmtId="0" fontId="11" fillId="8" borderId="25" xfId="0" applyFont="1" applyFill="1" applyBorder="1"/>
    <xf numFmtId="0" fontId="11" fillId="12" borderId="20" xfId="0" applyFont="1" applyFill="1" applyBorder="1" applyAlignment="1"/>
    <xf numFmtId="0" fontId="37" fillId="9" borderId="20" xfId="0" applyFont="1" applyFill="1" applyBorder="1" applyAlignment="1">
      <alignment horizontal="left" shrinkToFit="1"/>
    </xf>
    <xf numFmtId="0" fontId="11" fillId="8" borderId="12" xfId="0" applyFont="1" applyFill="1" applyBorder="1" applyAlignment="1"/>
    <xf numFmtId="0" fontId="11" fillId="8" borderId="0" xfId="0" applyFont="1" applyFill="1" applyBorder="1" applyAlignment="1"/>
    <xf numFmtId="0" fontId="11" fillId="8" borderId="12" xfId="0" applyFont="1" applyFill="1" applyBorder="1" applyAlignment="1">
      <alignment horizontal="left"/>
    </xf>
    <xf numFmtId="0" fontId="11" fillId="8" borderId="0" xfId="0" applyFont="1" applyFill="1" applyBorder="1" applyAlignment="1">
      <alignment horizontal="left"/>
    </xf>
    <xf numFmtId="0" fontId="25" fillId="8" borderId="0" xfId="0" applyFont="1" applyFill="1" applyBorder="1" applyAlignment="1"/>
    <xf numFmtId="0" fontId="11" fillId="12" borderId="0" xfId="0" applyFont="1" applyFill="1" applyBorder="1" applyAlignment="1">
      <alignment vertical="center"/>
    </xf>
    <xf numFmtId="0" fontId="25" fillId="10" borderId="0" xfId="0" applyFont="1" applyFill="1" applyBorder="1" applyAlignment="1" applyProtection="1">
      <alignment horizontal="left"/>
      <protection locked="0"/>
    </xf>
    <xf numFmtId="0" fontId="25" fillId="10" borderId="0" xfId="0" applyFont="1" applyFill="1" applyBorder="1" applyAlignment="1"/>
    <xf numFmtId="0" fontId="21" fillId="2" borderId="0" xfId="1" applyFill="1"/>
    <xf numFmtId="0" fontId="37" fillId="9" borderId="0" xfId="0" applyFont="1" applyFill="1" applyBorder="1" applyAlignment="1">
      <alignment horizontal="left" shrinkToFit="1"/>
    </xf>
    <xf numFmtId="0" fontId="11" fillId="8" borderId="20" xfId="0" applyFont="1" applyFill="1" applyBorder="1" applyAlignment="1"/>
    <xf numFmtId="0" fontId="0" fillId="0" borderId="22" xfId="0" applyBorder="1" applyAlignment="1"/>
    <xf numFmtId="0" fontId="0" fillId="0" borderId="23" xfId="0" applyBorder="1" applyAlignment="1"/>
    <xf numFmtId="0" fontId="11" fillId="8" borderId="46" xfId="0" applyFont="1" applyFill="1" applyBorder="1" applyAlignment="1">
      <alignment horizontal="center"/>
    </xf>
    <xf numFmtId="0" fontId="41" fillId="9" borderId="20" xfId="0" applyFont="1" applyFill="1" applyBorder="1" applyAlignment="1">
      <alignment horizontal="center"/>
    </xf>
    <xf numFmtId="0" fontId="43" fillId="0" borderId="0" xfId="0" applyFont="1"/>
    <xf numFmtId="0" fontId="11" fillId="8" borderId="22" xfId="0" applyFont="1" applyFill="1" applyBorder="1" applyAlignment="1"/>
    <xf numFmtId="0" fontId="0" fillId="15" borderId="22" xfId="0" applyFill="1" applyBorder="1" applyAlignment="1"/>
    <xf numFmtId="0" fontId="0" fillId="15" borderId="23" xfId="0" applyFill="1" applyBorder="1" applyAlignment="1"/>
    <xf numFmtId="0" fontId="41" fillId="9" borderId="20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11" fillId="8" borderId="22" xfId="0" applyFont="1" applyFill="1" applyBorder="1" applyAlignment="1"/>
    <xf numFmtId="0" fontId="0" fillId="0" borderId="22" xfId="0" applyBorder="1" applyAlignment="1"/>
    <xf numFmtId="0" fontId="0" fillId="0" borderId="23" xfId="0" applyBorder="1" applyAlignment="1"/>
    <xf numFmtId="0" fontId="11" fillId="12" borderId="20" xfId="0" applyFont="1" applyFill="1" applyBorder="1" applyAlignment="1"/>
    <xf numFmtId="0" fontId="11" fillId="12" borderId="22" xfId="0" applyFont="1" applyFill="1" applyBorder="1" applyAlignment="1"/>
    <xf numFmtId="0" fontId="0" fillId="12" borderId="22" xfId="0" applyFill="1" applyBorder="1" applyAlignment="1"/>
    <xf numFmtId="0" fontId="11" fillId="12" borderId="23" xfId="0" applyFont="1" applyFill="1" applyBorder="1" applyAlignment="1"/>
    <xf numFmtId="0" fontId="41" fillId="0" borderId="22" xfId="0" applyFont="1" applyBorder="1" applyAlignment="1">
      <alignment horizontal="center"/>
    </xf>
    <xf numFmtId="0" fontId="41" fillId="0" borderId="23" xfId="0" applyFont="1" applyBorder="1" applyAlignment="1">
      <alignment horizontal="center"/>
    </xf>
    <xf numFmtId="0" fontId="11" fillId="8" borderId="20" xfId="0" applyFont="1" applyFill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11" fillId="12" borderId="20" xfId="0" applyFont="1" applyFill="1" applyBorder="1" applyAlignment="1">
      <alignment horizontal="center" vertical="center"/>
    </xf>
    <xf numFmtId="0" fontId="0" fillId="12" borderId="22" xfId="0" applyFill="1" applyBorder="1" applyAlignment="1">
      <alignment horizontal="center" vertical="center"/>
    </xf>
    <xf numFmtId="0" fontId="0" fillId="12" borderId="23" xfId="0" applyFill="1" applyBorder="1" applyAlignment="1">
      <alignment horizontal="center" vertical="center"/>
    </xf>
    <xf numFmtId="0" fontId="11" fillId="8" borderId="20" xfId="0" applyFont="1" applyFill="1" applyBorder="1" applyAlignment="1"/>
    <xf numFmtId="0" fontId="38" fillId="9" borderId="12" xfId="1" applyFont="1" applyFill="1" applyBorder="1" applyAlignment="1">
      <alignment horizontal="left" vertical="center" wrapText="1"/>
    </xf>
    <xf numFmtId="0" fontId="38" fillId="9" borderId="0" xfId="0" applyFont="1" applyFill="1" applyBorder="1" applyAlignment="1">
      <alignment horizontal="left" vertical="center" wrapText="1"/>
    </xf>
    <xf numFmtId="0" fontId="38" fillId="9" borderId="11" xfId="0" applyFont="1" applyFill="1" applyBorder="1" applyAlignment="1">
      <alignment horizontal="left" vertical="center" wrapText="1"/>
    </xf>
    <xf numFmtId="0" fontId="14" fillId="8" borderId="24" xfId="0" applyFont="1" applyFill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1" fillId="8" borderId="21" xfId="0" applyFont="1" applyFill="1" applyBorder="1" applyAlignment="1"/>
    <xf numFmtId="0" fontId="11" fillId="0" borderId="21" xfId="0" applyFont="1" applyBorder="1" applyAlignment="1"/>
    <xf numFmtId="0" fontId="11" fillId="0" borderId="25" xfId="0" applyFont="1" applyBorder="1" applyAlignment="1"/>
    <xf numFmtId="0" fontId="11" fillId="8" borderId="0" xfId="0" applyFont="1" applyFill="1" applyBorder="1" applyAlignment="1"/>
    <xf numFmtId="0" fontId="11" fillId="0" borderId="0" xfId="0" applyFont="1" applyBorder="1" applyAlignment="1"/>
    <xf numFmtId="0" fontId="11" fillId="0" borderId="11" xfId="0" applyFont="1" applyBorder="1" applyAlignment="1"/>
    <xf numFmtId="0" fontId="11" fillId="8" borderId="0" xfId="0" applyFont="1" applyFill="1" applyBorder="1" applyAlignment="1">
      <alignment vertical="top"/>
    </xf>
    <xf numFmtId="0" fontId="11" fillId="0" borderId="0" xfId="0" applyFont="1" applyBorder="1" applyAlignment="1">
      <alignment vertical="top"/>
    </xf>
    <xf numFmtId="0" fontId="11" fillId="0" borderId="11" xfId="0" applyFont="1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1" xfId="0" applyBorder="1" applyAlignment="1">
      <alignment vertical="top"/>
    </xf>
    <xf numFmtId="0" fontId="11" fillId="8" borderId="36" xfId="0" applyFont="1" applyFill="1" applyBorder="1" applyAlignment="1">
      <alignment horizontal="left"/>
    </xf>
    <xf numFmtId="0" fontId="11" fillId="8" borderId="27" xfId="0" applyFont="1" applyFill="1" applyBorder="1" applyAlignment="1">
      <alignment horizontal="left"/>
    </xf>
    <xf numFmtId="0" fontId="11" fillId="8" borderId="26" xfId="0" applyFont="1" applyFill="1" applyBorder="1" applyAlignment="1">
      <alignment horizontal="left"/>
    </xf>
    <xf numFmtId="0" fontId="11" fillId="8" borderId="12" xfId="0" applyFont="1" applyFill="1" applyBorder="1" applyAlignment="1"/>
    <xf numFmtId="0" fontId="11" fillId="12" borderId="20" xfId="0" applyFont="1" applyFill="1" applyBorder="1" applyAlignment="1">
      <alignment horizontal="left" vertical="top" shrinkToFit="1"/>
    </xf>
    <xf numFmtId="0" fontId="11" fillId="12" borderId="22" xfId="0" applyFont="1" applyFill="1" applyBorder="1" applyAlignment="1">
      <alignment horizontal="left" vertical="top" shrinkToFit="1"/>
    </xf>
    <xf numFmtId="0" fontId="11" fillId="12" borderId="23" xfId="0" applyFont="1" applyFill="1" applyBorder="1" applyAlignment="1">
      <alignment horizontal="left" vertical="top" shrinkToFit="1"/>
    </xf>
    <xf numFmtId="0" fontId="31" fillId="8" borderId="20" xfId="0" applyFont="1" applyFill="1" applyBorder="1" applyAlignment="1">
      <alignment horizontal="left" vertical="top"/>
    </xf>
    <xf numFmtId="0" fontId="31" fillId="8" borderId="22" xfId="0" applyFont="1" applyFill="1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25" fillId="14" borderId="10" xfId="0" applyFont="1" applyFill="1" applyBorder="1" applyAlignment="1" applyProtection="1">
      <protection locked="0"/>
    </xf>
    <xf numFmtId="0" fontId="25" fillId="14" borderId="16" xfId="0" applyFont="1" applyFill="1" applyBorder="1" applyAlignment="1" applyProtection="1">
      <protection locked="0"/>
    </xf>
    <xf numFmtId="0" fontId="11" fillId="8" borderId="24" xfId="0" applyFont="1" applyFill="1" applyBorder="1" applyAlignment="1"/>
    <xf numFmtId="0" fontId="11" fillId="0" borderId="20" xfId="0" applyFont="1" applyFill="1" applyBorder="1" applyAlignment="1">
      <alignment horizontal="left"/>
    </xf>
    <xf numFmtId="0" fontId="11" fillId="0" borderId="22" xfId="0" applyFont="1" applyFill="1" applyBorder="1" applyAlignment="1">
      <alignment horizontal="left"/>
    </xf>
    <xf numFmtId="0" fontId="11" fillId="0" borderId="23" xfId="0" applyFont="1" applyFill="1" applyBorder="1" applyAlignment="1">
      <alignment horizontal="left"/>
    </xf>
    <xf numFmtId="0" fontId="11" fillId="8" borderId="20" xfId="0" applyFont="1" applyFill="1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12" fillId="8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1" fillId="8" borderId="38" xfId="0" applyFont="1" applyFill="1" applyBorder="1" applyAlignment="1">
      <alignment horizontal="left"/>
    </xf>
    <xf numFmtId="0" fontId="11" fillId="8" borderId="37" xfId="0" applyFont="1" applyFill="1" applyBorder="1" applyAlignment="1">
      <alignment horizontal="left"/>
    </xf>
    <xf numFmtId="0" fontId="11" fillId="8" borderId="41" xfId="0" applyFont="1" applyFill="1" applyBorder="1" applyAlignment="1">
      <alignment horizontal="left"/>
    </xf>
    <xf numFmtId="0" fontId="11" fillId="8" borderId="23" xfId="0" applyFont="1" applyFill="1" applyBorder="1" applyAlignment="1"/>
    <xf numFmtId="0" fontId="12" fillId="14" borderId="16" xfId="0" applyFont="1" applyFill="1" applyBorder="1" applyAlignment="1">
      <alignment horizontal="center" vertical="center"/>
    </xf>
    <xf numFmtId="0" fontId="12" fillId="14" borderId="27" xfId="0" applyFont="1" applyFill="1" applyBorder="1" applyAlignment="1">
      <alignment horizontal="center" vertical="center"/>
    </xf>
    <xf numFmtId="0" fontId="12" fillId="14" borderId="26" xfId="0" applyFont="1" applyFill="1" applyBorder="1" applyAlignment="1">
      <alignment horizontal="center" vertical="center"/>
    </xf>
    <xf numFmtId="0" fontId="11" fillId="8" borderId="11" xfId="0" applyFont="1" applyFill="1" applyBorder="1" applyAlignment="1"/>
    <xf numFmtId="0" fontId="31" fillId="8" borderId="23" xfId="0" applyFont="1" applyFill="1" applyBorder="1" applyAlignment="1">
      <alignment horizontal="left" vertical="top"/>
    </xf>
    <xf numFmtId="0" fontId="25" fillId="10" borderId="0" xfId="0" applyFont="1" applyFill="1" applyBorder="1" applyAlignment="1">
      <alignment horizontal="left" textRotation="90"/>
    </xf>
    <xf numFmtId="0" fontId="25" fillId="14" borderId="10" xfId="0" applyFont="1" applyFill="1" applyBorder="1" applyAlignment="1">
      <alignment horizontal="center"/>
    </xf>
    <xf numFmtId="0" fontId="25" fillId="14" borderId="10" xfId="0" applyFont="1" applyFill="1" applyBorder="1" applyAlignment="1" applyProtection="1">
      <alignment horizontal="left"/>
      <protection locked="0"/>
    </xf>
    <xf numFmtId="0" fontId="25" fillId="14" borderId="10" xfId="0" applyFont="1" applyFill="1" applyBorder="1" applyAlignment="1"/>
    <xf numFmtId="0" fontId="25" fillId="14" borderId="16" xfId="0" applyFont="1" applyFill="1" applyBorder="1" applyAlignment="1" applyProtection="1">
      <alignment horizontal="left"/>
      <protection locked="0"/>
    </xf>
    <xf numFmtId="0" fontId="0" fillId="0" borderId="27" xfId="0" applyBorder="1" applyAlignment="1"/>
    <xf numFmtId="0" fontId="0" fillId="0" borderId="26" xfId="0" applyBorder="1" applyAlignment="1"/>
    <xf numFmtId="0" fontId="25" fillId="13" borderId="10" xfId="0" applyFont="1" applyFill="1" applyBorder="1" applyAlignment="1" applyProtection="1">
      <protection locked="0"/>
    </xf>
    <xf numFmtId="0" fontId="25" fillId="13" borderId="16" xfId="0" applyFont="1" applyFill="1" applyBorder="1" applyAlignment="1" applyProtection="1">
      <protection locked="0"/>
    </xf>
    <xf numFmtId="0" fontId="25" fillId="2" borderId="0" xfId="0" applyFont="1" applyFill="1" applyAlignment="1">
      <alignment horizontal="left" vertical="top" wrapText="1"/>
    </xf>
    <xf numFmtId="0" fontId="25" fillId="2" borderId="0" xfId="0" applyFont="1" applyFill="1" applyAlignment="1">
      <alignment horizontal="left" vertical="top"/>
    </xf>
    <xf numFmtId="0" fontId="25" fillId="2" borderId="0" xfId="0" applyFont="1" applyFill="1" applyAlignment="1">
      <alignment wrapText="1"/>
    </xf>
    <xf numFmtId="0" fontId="25" fillId="2" borderId="0" xfId="0" applyFont="1" applyFill="1" applyAlignment="1"/>
    <xf numFmtId="0" fontId="1" fillId="0" borderId="11" xfId="0" applyFont="1" applyBorder="1" applyAlignment="1">
      <alignment horizontal="left"/>
    </xf>
    <xf numFmtId="0" fontId="25" fillId="2" borderId="0" xfId="0" applyFont="1" applyFill="1" applyBorder="1" applyAlignment="1" applyProtection="1">
      <protection locked="0"/>
    </xf>
    <xf numFmtId="0" fontId="11" fillId="0" borderId="12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0" fontId="11" fillId="8" borderId="12" xfId="0" applyFont="1" applyFill="1" applyBorder="1" applyAlignment="1">
      <alignment horizontal="left"/>
    </xf>
    <xf numFmtId="0" fontId="11" fillId="8" borderId="0" xfId="0" applyFont="1" applyFill="1" applyBorder="1" applyAlignment="1">
      <alignment horizontal="left"/>
    </xf>
    <xf numFmtId="0" fontId="34" fillId="0" borderId="10" xfId="0" applyFont="1" applyFill="1" applyBorder="1" applyAlignment="1" applyProtection="1">
      <alignment horizontal="left"/>
      <protection locked="0"/>
    </xf>
    <xf numFmtId="0" fontId="25" fillId="0" borderId="10" xfId="0" applyFont="1" applyBorder="1" applyAlignment="1">
      <alignment horizontal="left"/>
    </xf>
    <xf numFmtId="0" fontId="25" fillId="2" borderId="0" xfId="0" applyFont="1" applyFill="1" applyBorder="1" applyAlignment="1" applyProtection="1">
      <alignment horizontal="left"/>
      <protection locked="0"/>
    </xf>
    <xf numFmtId="0" fontId="25" fillId="0" borderId="0" xfId="0" applyFont="1" applyBorder="1" applyAlignment="1" applyProtection="1">
      <alignment horizontal="left"/>
      <protection locked="0"/>
    </xf>
    <xf numFmtId="0" fontId="25" fillId="0" borderId="0" xfId="0" applyFont="1" applyBorder="1" applyAlignment="1"/>
    <xf numFmtId="0" fontId="25" fillId="13" borderId="10" xfId="0" applyFont="1" applyFill="1" applyBorder="1" applyAlignment="1" applyProtection="1">
      <alignment horizontal="left"/>
      <protection locked="0"/>
    </xf>
    <xf numFmtId="0" fontId="25" fillId="13" borderId="10" xfId="0" applyFont="1" applyFill="1" applyBorder="1" applyAlignment="1"/>
    <xf numFmtId="0" fontId="25" fillId="0" borderId="10" xfId="0" applyFont="1" applyBorder="1" applyAlignment="1"/>
    <xf numFmtId="0" fontId="41" fillId="9" borderId="22" xfId="0" applyFont="1" applyFill="1" applyBorder="1" applyAlignment="1">
      <alignment horizontal="center"/>
    </xf>
    <xf numFmtId="0" fontId="42" fillId="0" borderId="22" xfId="0" applyFont="1" applyBorder="1" applyAlignment="1">
      <alignment horizontal="center"/>
    </xf>
    <xf numFmtId="0" fontId="42" fillId="0" borderId="23" xfId="0" applyFont="1" applyBorder="1" applyAlignment="1">
      <alignment horizontal="center"/>
    </xf>
    <xf numFmtId="0" fontId="35" fillId="14" borderId="16" xfId="0" applyFont="1" applyFill="1" applyBorder="1" applyAlignment="1">
      <alignment horizontal="center" vertical="center"/>
    </xf>
    <xf numFmtId="0" fontId="35" fillId="14" borderId="27" xfId="0" applyFont="1" applyFill="1" applyBorder="1" applyAlignment="1">
      <alignment horizontal="center" vertical="center"/>
    </xf>
    <xf numFmtId="0" fontId="35" fillId="14" borderId="26" xfId="0" applyFont="1" applyFill="1" applyBorder="1" applyAlignment="1">
      <alignment horizontal="center" vertical="center"/>
    </xf>
    <xf numFmtId="0" fontId="37" fillId="9" borderId="24" xfId="0" applyFont="1" applyFill="1" applyBorder="1" applyAlignment="1">
      <alignment horizontal="left" wrapText="1" shrinkToFit="1"/>
    </xf>
    <xf numFmtId="0" fontId="37" fillId="9" borderId="25" xfId="0" applyFont="1" applyFill="1" applyBorder="1" applyAlignment="1">
      <alignment horizontal="left" wrapText="1" shrinkToFit="1"/>
    </xf>
    <xf numFmtId="0" fontId="37" fillId="0" borderId="12" xfId="0" applyFont="1" applyBorder="1" applyAlignment="1">
      <alignment horizontal="left" wrapText="1" shrinkToFit="1"/>
    </xf>
    <xf numFmtId="0" fontId="37" fillId="0" borderId="11" xfId="0" applyFont="1" applyBorder="1" applyAlignment="1">
      <alignment horizontal="left" wrapText="1" shrinkToFit="1"/>
    </xf>
    <xf numFmtId="0" fontId="37" fillId="0" borderId="33" xfId="0" applyFont="1" applyBorder="1" applyAlignment="1">
      <alignment horizontal="left" wrapText="1" shrinkToFit="1"/>
    </xf>
    <xf numFmtId="0" fontId="37" fillId="0" borderId="34" xfId="0" applyFont="1" applyBorder="1" applyAlignment="1">
      <alignment horizontal="left" wrapText="1" shrinkToFit="1"/>
    </xf>
    <xf numFmtId="0" fontId="11" fillId="12" borderId="24" xfId="0" applyFont="1" applyFill="1" applyBorder="1" applyAlignment="1">
      <alignment vertical="center"/>
    </xf>
    <xf numFmtId="0" fontId="11" fillId="12" borderId="21" xfId="0" applyFont="1" applyFill="1" applyBorder="1" applyAlignment="1">
      <alignment vertical="center"/>
    </xf>
    <xf numFmtId="0" fontId="37" fillId="9" borderId="24" xfId="0" applyFont="1" applyFill="1" applyBorder="1" applyAlignment="1">
      <alignment horizontal="left" vertical="center" wrapText="1" shrinkToFit="1"/>
    </xf>
    <xf numFmtId="0" fontId="37" fillId="9" borderId="21" xfId="0" applyFont="1" applyFill="1" applyBorder="1" applyAlignment="1">
      <alignment horizontal="left" vertical="center" wrapText="1" shrinkToFit="1"/>
    </xf>
    <xf numFmtId="0" fontId="37" fillId="0" borderId="25" xfId="0" applyFont="1" applyBorder="1" applyAlignment="1"/>
    <xf numFmtId="0" fontId="37" fillId="0" borderId="12" xfId="0" applyFont="1" applyBorder="1" applyAlignment="1">
      <alignment horizontal="left" vertical="center" wrapText="1" shrinkToFit="1"/>
    </xf>
    <xf numFmtId="0" fontId="37" fillId="0" borderId="0" xfId="0" applyFont="1" applyBorder="1" applyAlignment="1">
      <alignment horizontal="left" vertical="center" wrapText="1" shrinkToFit="1"/>
    </xf>
    <xf numFmtId="0" fontId="37" fillId="0" borderId="11" xfId="0" applyFont="1" applyBorder="1" applyAlignment="1"/>
    <xf numFmtId="0" fontId="37" fillId="9" borderId="0" xfId="0" applyFont="1" applyFill="1" applyBorder="1" applyAlignment="1">
      <alignment horizontal="left" shrinkToFit="1"/>
    </xf>
    <xf numFmtId="0" fontId="25" fillId="8" borderId="0" xfId="0" applyFont="1" applyFill="1" applyBorder="1" applyAlignment="1"/>
    <xf numFmtId="0" fontId="25" fillId="10" borderId="0" xfId="0" applyFont="1" applyFill="1" applyBorder="1" applyAlignment="1" applyProtection="1">
      <alignment horizontal="left"/>
      <protection locked="0"/>
    </xf>
    <xf numFmtId="0" fontId="25" fillId="10" borderId="0" xfId="0" applyFont="1" applyFill="1" applyBorder="1" applyAlignment="1"/>
    <xf numFmtId="0" fontId="11" fillId="8" borderId="42" xfId="0" applyFont="1" applyFill="1" applyBorder="1" applyAlignment="1">
      <alignment horizontal="left"/>
    </xf>
    <xf numFmtId="0" fontId="11" fillId="8" borderId="43" xfId="0" applyFont="1" applyFill="1" applyBorder="1" applyAlignment="1">
      <alignment horizontal="left"/>
    </xf>
    <xf numFmtId="0" fontId="11" fillId="8" borderId="44" xfId="0" applyFont="1" applyFill="1" applyBorder="1" applyAlignment="1">
      <alignment horizontal="left"/>
    </xf>
    <xf numFmtId="0" fontId="34" fillId="0" borderId="10" xfId="0" applyFont="1" applyFill="1" applyBorder="1" applyAlignment="1" applyProtection="1">
      <alignment horizontal="center" vertical="center"/>
      <protection locked="0"/>
    </xf>
    <xf numFmtId="0" fontId="25" fillId="0" borderId="10" xfId="0" applyFont="1" applyBorder="1" applyAlignment="1">
      <alignment horizontal="center" vertical="center"/>
    </xf>
    <xf numFmtId="0" fontId="37" fillId="9" borderId="12" xfId="0" applyFont="1" applyFill="1" applyBorder="1" applyAlignment="1">
      <alignment horizontal="left" wrapText="1" shrinkToFit="1"/>
    </xf>
    <xf numFmtId="0" fontId="0" fillId="0" borderId="0" xfId="0" applyAlignment="1">
      <alignment horizontal="left" shrinkToFit="1"/>
    </xf>
    <xf numFmtId="0" fontId="11" fillId="12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/>
    <xf numFmtId="0" fontId="12" fillId="13" borderId="16" xfId="0" applyFont="1" applyFill="1" applyBorder="1" applyAlignment="1">
      <alignment horizontal="center" vertical="center"/>
    </xf>
    <xf numFmtId="0" fontId="12" fillId="13" borderId="27" xfId="0" applyFont="1" applyFill="1" applyBorder="1" applyAlignment="1">
      <alignment horizontal="center" vertical="center"/>
    </xf>
    <xf numFmtId="0" fontId="12" fillId="13" borderId="26" xfId="0" applyFont="1" applyFill="1" applyBorder="1" applyAlignment="1">
      <alignment horizontal="center" vertical="center"/>
    </xf>
    <xf numFmtId="0" fontId="34" fillId="0" borderId="16" xfId="0" applyFont="1" applyFill="1" applyBorder="1" applyAlignment="1" applyProtection="1">
      <alignment horizontal="left"/>
      <protection locked="0"/>
    </xf>
    <xf numFmtId="0" fontId="11" fillId="8" borderId="20" xfId="0" applyFont="1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2" xfId="0" applyFont="1" applyBorder="1" applyAlignment="1"/>
    <xf numFmtId="0" fontId="0" fillId="0" borderId="23" xfId="0" applyFont="1" applyBorder="1" applyAlignment="1"/>
    <xf numFmtId="0" fontId="11" fillId="8" borderId="19" xfId="0" applyFont="1" applyFill="1" applyBorder="1" applyAlignment="1" applyProtection="1">
      <alignment horizontal="left"/>
      <protection locked="0"/>
    </xf>
    <xf numFmtId="0" fontId="11" fillId="8" borderId="23" xfId="0" applyFont="1" applyFill="1" applyBorder="1" applyAlignment="1" applyProtection="1">
      <alignment horizontal="left"/>
      <protection locked="0"/>
    </xf>
    <xf numFmtId="0" fontId="11" fillId="9" borderId="0" xfId="0" applyFont="1" applyFill="1" applyBorder="1" applyAlignment="1">
      <alignment horizontal="left" shrinkToFit="1"/>
    </xf>
    <xf numFmtId="0" fontId="11" fillId="9" borderId="11" xfId="0" applyFont="1" applyFill="1" applyBorder="1" applyAlignment="1">
      <alignment horizontal="left" shrinkToFit="1"/>
    </xf>
    <xf numFmtId="0" fontId="0" fillId="0" borderId="0" xfId="0" applyBorder="1" applyAlignment="1"/>
    <xf numFmtId="0" fontId="11" fillId="12" borderId="12" xfId="0" applyFont="1" applyFill="1" applyBorder="1" applyAlignment="1">
      <alignment vertical="center"/>
    </xf>
    <xf numFmtId="0" fontId="11" fillId="12" borderId="40" xfId="0" applyFont="1" applyFill="1" applyBorder="1" applyAlignment="1">
      <alignment vertical="center"/>
    </xf>
    <xf numFmtId="0" fontId="0" fillId="12" borderId="40" xfId="0" applyFill="1" applyBorder="1" applyAlignment="1">
      <alignment vertical="center"/>
    </xf>
    <xf numFmtId="0" fontId="0" fillId="0" borderId="40" xfId="0" applyBorder="1" applyAlignment="1">
      <alignment vertical="center"/>
    </xf>
    <xf numFmtId="0" fontId="0" fillId="12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25" fillId="6" borderId="16" xfId="0" applyFont="1" applyFill="1" applyBorder="1" applyAlignment="1" applyProtection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6" xfId="0" applyBorder="1" applyAlignment="1">
      <alignment horizontal="left"/>
    </xf>
    <xf numFmtId="0" fontId="11" fillId="8" borderId="37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11" fillId="8" borderId="21" xfId="0" applyFont="1" applyFill="1" applyBorder="1" applyAlignment="1">
      <alignment horizontal="center" vertical="center"/>
    </xf>
    <xf numFmtId="0" fontId="0" fillId="0" borderId="21" xfId="0" applyBorder="1" applyAlignment="1"/>
    <xf numFmtId="0" fontId="0" fillId="0" borderId="25" xfId="0" applyBorder="1" applyAlignment="1"/>
    <xf numFmtId="0" fontId="11" fillId="8" borderId="24" xfId="0" applyFont="1" applyFill="1" applyBorder="1" applyAlignment="1">
      <alignment vertical="center"/>
    </xf>
    <xf numFmtId="0" fontId="0" fillId="0" borderId="21" xfId="0" applyBorder="1" applyAlignment="1">
      <alignment vertical="center"/>
    </xf>
    <xf numFmtId="0" fontId="25" fillId="6" borderId="29" xfId="0" applyFont="1" applyFill="1" applyBorder="1" applyAlignment="1" applyProtection="1">
      <alignment horizontal="left"/>
    </xf>
    <xf numFmtId="0" fontId="0" fillId="0" borderId="30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11" fillId="8" borderId="35" xfId="0" applyFont="1" applyFill="1" applyBorder="1" applyAlignment="1">
      <alignment horizontal="center" vertical="center" wrapText="1"/>
    </xf>
    <xf numFmtId="0" fontId="11" fillId="8" borderId="38" xfId="0" applyFont="1" applyFill="1" applyBorder="1" applyAlignment="1">
      <alignment horizontal="center" vertical="center" wrapText="1"/>
    </xf>
    <xf numFmtId="0" fontId="38" fillId="9" borderId="33" xfId="1" applyFont="1" applyFill="1" applyBorder="1" applyAlignment="1">
      <alignment horizontal="left" vertical="center" wrapText="1"/>
    </xf>
    <xf numFmtId="0" fontId="38" fillId="9" borderId="40" xfId="0" applyFont="1" applyFill="1" applyBorder="1" applyAlignment="1">
      <alignment horizontal="left" vertical="center" wrapText="1"/>
    </xf>
    <xf numFmtId="0" fontId="38" fillId="9" borderId="34" xfId="0" applyFont="1" applyFill="1" applyBorder="1" applyAlignment="1">
      <alignment horizontal="left" vertical="center" wrapText="1"/>
    </xf>
    <xf numFmtId="0" fontId="41" fillId="9" borderId="23" xfId="0" applyFont="1" applyFill="1" applyBorder="1" applyAlignment="1">
      <alignment horizontal="center"/>
    </xf>
    <xf numFmtId="0" fontId="39" fillId="8" borderId="12" xfId="1" applyFont="1" applyFill="1" applyBorder="1" applyAlignment="1">
      <alignment vertical="center"/>
    </xf>
    <xf numFmtId="0" fontId="39" fillId="8" borderId="0" xfId="1" applyFont="1" applyFill="1" applyBorder="1" applyAlignment="1">
      <alignment vertical="center"/>
    </xf>
    <xf numFmtId="0" fontId="39" fillId="8" borderId="11" xfId="1" applyFont="1" applyFill="1" applyBorder="1" applyAlignment="1">
      <alignment vertical="center"/>
    </xf>
    <xf numFmtId="0" fontId="39" fillId="8" borderId="33" xfId="1" applyFont="1" applyFill="1" applyBorder="1" applyAlignment="1">
      <alignment vertical="center"/>
    </xf>
    <xf numFmtId="0" fontId="39" fillId="8" borderId="40" xfId="1" applyFont="1" applyFill="1" applyBorder="1" applyAlignment="1">
      <alignment vertical="center"/>
    </xf>
    <xf numFmtId="0" fontId="39" fillId="8" borderId="34" xfId="1" applyFont="1" applyFill="1" applyBorder="1" applyAlignment="1">
      <alignment vertical="center"/>
    </xf>
    <xf numFmtId="0" fontId="33" fillId="8" borderId="24" xfId="0" applyFont="1" applyFill="1" applyBorder="1" applyAlignment="1">
      <alignment horizontal="left"/>
    </xf>
    <xf numFmtId="0" fontId="0" fillId="8" borderId="21" xfId="0" applyFill="1" applyBorder="1" applyAlignment="1">
      <alignment horizontal="left"/>
    </xf>
    <xf numFmtId="0" fontId="0" fillId="8" borderId="25" xfId="0" applyFill="1" applyBorder="1" applyAlignment="1"/>
    <xf numFmtId="0" fontId="0" fillId="8" borderId="12" xfId="0" applyFill="1" applyBorder="1" applyAlignment="1">
      <alignment horizontal="left"/>
    </xf>
    <xf numFmtId="0" fontId="0" fillId="8" borderId="0" xfId="0" applyFill="1" applyBorder="1" applyAlignment="1">
      <alignment horizontal="left"/>
    </xf>
    <xf numFmtId="0" fontId="0" fillId="8" borderId="11" xfId="0" applyFill="1" applyBorder="1" applyAlignment="1"/>
    <xf numFmtId="0" fontId="11" fillId="0" borderId="33" xfId="0" applyFont="1" applyFill="1" applyBorder="1" applyAlignment="1"/>
    <xf numFmtId="0" fontId="11" fillId="0" borderId="40" xfId="0" applyFont="1" applyFill="1" applyBorder="1" applyAlignment="1"/>
    <xf numFmtId="0" fontId="11" fillId="0" borderId="34" xfId="0" applyFont="1" applyFill="1" applyBorder="1" applyAlignment="1"/>
    <xf numFmtId="0" fontId="39" fillId="0" borderId="0" xfId="1" applyFont="1" applyBorder="1" applyAlignment="1">
      <alignment vertical="center"/>
    </xf>
    <xf numFmtId="0" fontId="39" fillId="0" borderId="11" xfId="1" applyFont="1" applyBorder="1" applyAlignment="1">
      <alignment vertical="center"/>
    </xf>
    <xf numFmtId="0" fontId="39" fillId="0" borderId="33" xfId="1" applyFont="1" applyBorder="1" applyAlignment="1">
      <alignment vertical="center"/>
    </xf>
    <xf numFmtId="0" fontId="39" fillId="0" borderId="40" xfId="1" applyFont="1" applyBorder="1" applyAlignment="1">
      <alignment vertical="center"/>
    </xf>
    <xf numFmtId="0" fontId="39" fillId="0" borderId="34" xfId="1" applyFont="1" applyBorder="1" applyAlignment="1">
      <alignment vertical="center"/>
    </xf>
    <xf numFmtId="0" fontId="11" fillId="8" borderId="20" xfId="0" applyFont="1" applyFill="1" applyBorder="1" applyAlignment="1">
      <alignment shrinkToFit="1"/>
    </xf>
    <xf numFmtId="0" fontId="11" fillId="8" borderId="22" xfId="0" applyFont="1" applyFill="1" applyBorder="1" applyAlignment="1">
      <alignment shrinkToFit="1"/>
    </xf>
    <xf numFmtId="0" fontId="11" fillId="8" borderId="23" xfId="0" applyFont="1" applyFill="1" applyBorder="1" applyAlignment="1">
      <alignment shrinkToFit="1"/>
    </xf>
    <xf numFmtId="0" fontId="32" fillId="11" borderId="20" xfId="1" applyFont="1" applyFill="1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11" fillId="8" borderId="45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top"/>
    </xf>
    <xf numFmtId="0" fontId="11" fillId="8" borderId="0" xfId="0" applyFont="1" applyFill="1" applyBorder="1" applyAlignment="1">
      <alignment horizontal="left" vertical="top"/>
    </xf>
    <xf numFmtId="0" fontId="0" fillId="8" borderId="0" xfId="0" applyFill="1" applyBorder="1" applyAlignment="1">
      <alignment horizontal="left" vertical="top"/>
    </xf>
    <xf numFmtId="0" fontId="0" fillId="8" borderId="12" xfId="0" applyFill="1" applyBorder="1" applyAlignment="1">
      <alignment horizontal="left" vertical="top"/>
    </xf>
    <xf numFmtId="0" fontId="11" fillId="12" borderId="22" xfId="0" applyFont="1" applyFill="1" applyBorder="1" applyAlignment="1">
      <alignment horizontal="center" vertical="center"/>
    </xf>
    <xf numFmtId="0" fontId="11" fillId="12" borderId="23" xfId="0" applyFont="1" applyFill="1" applyBorder="1" applyAlignment="1">
      <alignment horizontal="center" vertical="center"/>
    </xf>
    <xf numFmtId="0" fontId="11" fillId="8" borderId="22" xfId="0" applyFont="1" applyFill="1" applyBorder="1" applyAlignment="1">
      <alignment horizontal="left" vertical="top"/>
    </xf>
    <xf numFmtId="0" fontId="11" fillId="8" borderId="23" xfId="0" applyFont="1" applyFill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12" fillId="13" borderId="10" xfId="0" applyFont="1" applyFill="1" applyBorder="1" applyAlignment="1">
      <alignment horizontal="center" vertical="center"/>
    </xf>
    <xf numFmtId="0" fontId="0" fillId="0" borderId="25" xfId="0" applyBorder="1" applyAlignment="1">
      <alignment horizontal="left" vertical="center" wrapText="1" shrinkToFit="1"/>
    </xf>
    <xf numFmtId="0" fontId="0" fillId="0" borderId="0" xfId="0" applyAlignment="1">
      <alignment horizontal="left" vertical="center" wrapText="1" shrinkToFit="1"/>
    </xf>
    <xf numFmtId="0" fontId="0" fillId="0" borderId="11" xfId="0" applyBorder="1" applyAlignment="1">
      <alignment horizontal="left" vertical="center" wrapText="1" shrinkToFit="1"/>
    </xf>
    <xf numFmtId="0" fontId="0" fillId="0" borderId="40" xfId="0" applyBorder="1" applyAlignment="1">
      <alignment horizontal="left" vertical="center" wrapText="1" shrinkToFit="1"/>
    </xf>
    <xf numFmtId="0" fontId="0" fillId="0" borderId="34" xfId="0" applyBorder="1" applyAlignment="1">
      <alignment horizontal="left" vertical="center" wrapText="1" shrinkToFit="1"/>
    </xf>
    <xf numFmtId="0" fontId="37" fillId="9" borderId="12" xfId="0" applyFont="1" applyFill="1" applyBorder="1" applyAlignment="1">
      <alignment horizontal="left" vertical="center" wrapText="1" shrinkToFit="1"/>
    </xf>
    <xf numFmtId="0" fontId="0" fillId="0" borderId="21" xfId="0" applyBorder="1" applyAlignment="1">
      <alignment horizontal="left" vertical="center" wrapText="1" shrinkToFit="1"/>
    </xf>
    <xf numFmtId="0" fontId="0" fillId="0" borderId="0" xfId="0" applyBorder="1" applyAlignment="1">
      <alignment horizontal="left" vertical="center" wrapText="1" shrinkToFit="1"/>
    </xf>
    <xf numFmtId="0" fontId="11" fillId="12" borderId="22" xfId="0" applyFont="1" applyFill="1" applyBorder="1" applyAlignment="1">
      <alignment vertical="center" shrinkToFit="1"/>
    </xf>
    <xf numFmtId="0" fontId="0" fillId="0" borderId="22" xfId="0" applyBorder="1" applyAlignment="1">
      <alignment vertical="center"/>
    </xf>
    <xf numFmtId="0" fontId="11" fillId="12" borderId="20" xfId="0" applyFont="1" applyFill="1" applyBorder="1" applyAlignment="1">
      <alignment vertical="center"/>
    </xf>
    <xf numFmtId="0" fontId="11" fillId="12" borderId="22" xfId="0" applyFont="1" applyFill="1" applyBorder="1" applyAlignment="1">
      <alignment vertical="center"/>
    </xf>
    <xf numFmtId="0" fontId="0" fillId="0" borderId="34" xfId="0" applyBorder="1" applyAlignment="1">
      <alignment vertical="center"/>
    </xf>
    <xf numFmtId="0" fontId="9" fillId="0" borderId="0" xfId="0" applyFont="1" applyAlignment="1">
      <alignment horizontal="center" vertical="center" textRotation="90"/>
    </xf>
  </cellXfs>
  <cellStyles count="4">
    <cellStyle name="Гиперссылка" xfId="1" builtinId="8"/>
    <cellStyle name="Обычный" xfId="0" builtinId="0"/>
    <cellStyle name="Обычный 2" xfId="2"/>
    <cellStyle name="Обычный_Лист1" xfId="3"/>
  </cellStyles>
  <dxfs count="169"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rgb="FFFFFF00"/>
      </font>
      <fill>
        <patternFill>
          <bgColor rgb="FF008000"/>
        </patternFill>
      </fill>
    </dxf>
    <dxf>
      <font>
        <color theme="1"/>
      </font>
      <fill>
        <patternFill>
          <bgColor rgb="FF3366FF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2"/>
      </font>
      <fill>
        <patternFill>
          <bgColor theme="1"/>
        </patternFill>
      </fill>
    </dxf>
    <dxf>
      <fill>
        <patternFill>
          <bgColor theme="0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FFF00"/>
      </font>
      <fill>
        <patternFill>
          <bgColor rgb="FF008000"/>
        </patternFill>
      </fill>
    </dxf>
    <dxf>
      <font>
        <color theme="1"/>
      </font>
      <fill>
        <patternFill>
          <bgColor rgb="FF3366FF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2"/>
      </font>
      <fill>
        <patternFill>
          <bgColor theme="1"/>
        </patternFill>
      </fill>
    </dxf>
    <dxf>
      <fill>
        <patternFill>
          <bgColor theme="0"/>
        </patternFill>
      </fill>
    </dxf>
    <dxf>
      <font>
        <color rgb="FF00B050"/>
      </font>
      <fill>
        <patternFill>
          <bgColor rgb="FFFFCC66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ont>
        <color theme="0" tint="-4.9989318521683403E-2"/>
      </font>
      <fill>
        <patternFill>
          <bgColor theme="0" tint="-4.9989318521683403E-2"/>
        </patternFill>
      </fill>
      <border>
        <vertical/>
        <horizontal/>
      </border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3366FF"/>
        </patternFill>
      </fill>
    </dxf>
    <dxf>
      <font>
        <color rgb="FFFFFF00"/>
      </font>
      <fill>
        <patternFill>
          <bgColor rgb="FF008000"/>
        </patternFill>
      </fill>
    </dxf>
    <dxf>
      <font>
        <color theme="0"/>
      </font>
      <fill>
        <patternFill>
          <bgColor theme="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3366FF"/>
        </patternFill>
      </fill>
    </dxf>
    <dxf>
      <font>
        <color rgb="FFFFFF00"/>
      </font>
      <fill>
        <patternFill>
          <bgColor rgb="FF008000"/>
        </patternFill>
      </fill>
    </dxf>
    <dxf>
      <font>
        <color theme="0"/>
      </font>
      <fill>
        <patternFill>
          <bgColor theme="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3366FF"/>
        </patternFill>
      </fill>
    </dxf>
    <dxf>
      <font>
        <color rgb="FFFFFF00"/>
      </font>
      <fill>
        <patternFill>
          <bgColor rgb="FF008000"/>
        </patternFill>
      </fill>
    </dxf>
    <dxf>
      <font>
        <color theme="0"/>
      </font>
      <fill>
        <patternFill>
          <bgColor theme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008000"/>
        </patternFill>
      </fill>
    </dxf>
    <dxf>
      <fill>
        <patternFill>
          <bgColor rgb="FF3366FF"/>
        </patternFill>
      </fill>
    </dxf>
    <dxf>
      <font>
        <color theme="0"/>
      </font>
      <fill>
        <patternFill>
          <bgColor theme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008000"/>
        </patternFill>
      </fill>
    </dxf>
    <dxf>
      <fill>
        <patternFill>
          <bgColor rgb="FF3366FF"/>
        </patternFill>
      </fill>
    </dxf>
    <dxf>
      <font>
        <color theme="0"/>
      </font>
      <fill>
        <patternFill>
          <bgColor theme="1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 patternType="solid">
          <bgColor rgb="FFFFCC66"/>
        </patternFill>
      </fill>
    </dxf>
    <dxf>
      <fill>
        <patternFill>
          <bgColor indexed="10"/>
        </patternFill>
      </fill>
    </dxf>
    <dxf>
      <fill>
        <patternFill>
          <bgColor indexed="48"/>
        </patternFill>
      </fill>
    </dxf>
    <dxf>
      <fill>
        <patternFill>
          <bgColor rgb="FF339966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 patternType="solid">
          <bgColor rgb="FFFFCC66"/>
        </patternFill>
      </fill>
    </dxf>
    <dxf>
      <fill>
        <patternFill>
          <bgColor indexed="10"/>
        </patternFill>
      </fill>
    </dxf>
    <dxf>
      <fill>
        <patternFill>
          <bgColor indexed="48"/>
        </patternFill>
      </fill>
    </dxf>
    <dxf>
      <fill>
        <patternFill>
          <bgColor rgb="FF339966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 patternType="solid">
          <bgColor rgb="FFFFCC66"/>
        </patternFill>
      </fill>
    </dxf>
    <dxf>
      <fill>
        <patternFill>
          <bgColor indexed="10"/>
        </patternFill>
      </fill>
    </dxf>
    <dxf>
      <fill>
        <patternFill>
          <bgColor indexed="48"/>
        </patternFill>
      </fill>
    </dxf>
    <dxf>
      <fill>
        <patternFill>
          <bgColor rgb="FF339966"/>
        </patternFill>
      </fill>
    </dxf>
    <dxf>
      <fill>
        <patternFill>
          <bgColor rgb="FF3366FF"/>
        </patternFill>
      </fill>
    </dxf>
    <dxf>
      <font>
        <color rgb="FFFFFF00"/>
      </font>
      <fill>
        <patternFill>
          <bgColor rgb="FF008000"/>
        </patternFill>
      </fill>
    </dxf>
    <dxf>
      <font>
        <color rgb="FFFFFF00"/>
      </font>
      <fill>
        <patternFill>
          <bgColor rgb="FF008000"/>
        </patternFill>
      </fill>
    </dxf>
    <dxf>
      <fill>
        <patternFill>
          <bgColor rgb="FF3366FF"/>
        </patternFill>
      </fill>
    </dxf>
    <dxf>
      <font>
        <color theme="0"/>
      </font>
      <fill>
        <patternFill>
          <bgColor theme="1"/>
        </patternFill>
      </fill>
    </dxf>
    <dxf>
      <font>
        <b val="0"/>
        <i/>
        <color auto="1"/>
      </font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rgb="FFF3F0F0"/>
      </font>
      <fill>
        <patternFill>
          <bgColor rgb="FFF3F0F0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auto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9" tint="-0.499984740745262"/>
      </font>
    </dxf>
    <dxf>
      <font>
        <color theme="9" tint="-0.499984740745262"/>
      </font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  <fill>
        <patternFill>
          <bgColor theme="9" tint="0.39994506668294322"/>
        </patternFill>
      </fill>
    </dxf>
    <dxf>
      <font>
        <color theme="1"/>
      </font>
    </dxf>
    <dxf>
      <font>
        <color theme="1"/>
      </font>
      <fill>
        <patternFill>
          <bgColor theme="0"/>
        </patternFill>
      </fill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 patternType="solid">
          <bgColor rgb="FFFFCC66"/>
        </patternFill>
      </fill>
    </dxf>
    <dxf>
      <fill>
        <patternFill>
          <bgColor indexed="10"/>
        </patternFill>
      </fill>
    </dxf>
    <dxf>
      <fill>
        <patternFill>
          <bgColor indexed="48"/>
        </patternFill>
      </fill>
    </dxf>
    <dxf>
      <fill>
        <patternFill>
          <bgColor rgb="FF339966"/>
        </patternFill>
      </fill>
    </dxf>
    <dxf>
      <font>
        <condense val="0"/>
        <extend val="0"/>
        <color indexed="9"/>
      </font>
    </dxf>
    <dxf>
      <fill>
        <patternFill>
          <bgColor indexed="13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FFF00"/>
      </font>
      <fill>
        <patternFill>
          <bgColor indexed="10"/>
        </patternFill>
      </fill>
    </dxf>
    <dxf>
      <fill>
        <patternFill>
          <bgColor indexed="48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FFF00"/>
      </font>
      <fill>
        <patternFill>
          <bgColor indexed="10"/>
        </patternFill>
      </fill>
    </dxf>
    <dxf>
      <fill>
        <patternFill>
          <bgColor indexed="48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FFF00"/>
      </font>
      <fill>
        <patternFill>
          <bgColor indexed="10"/>
        </patternFill>
      </fill>
    </dxf>
    <dxf>
      <fill>
        <patternFill>
          <bgColor indexed="48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FFF00"/>
      </font>
      <fill>
        <patternFill>
          <bgColor indexed="10"/>
        </patternFill>
      </fill>
    </dxf>
    <dxf>
      <fill>
        <patternFill>
          <bgColor indexed="48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>
          <bgColor rgb="FFFFCC66"/>
        </patternFill>
      </fill>
    </dxf>
    <dxf>
      <font>
        <color rgb="FFFFFF00"/>
      </font>
      <fill>
        <patternFill>
          <bgColor indexed="10"/>
        </patternFill>
      </fill>
    </dxf>
    <dxf>
      <fill>
        <patternFill>
          <bgColor indexed="48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ill>
        <patternFill patternType="solid">
          <bgColor theme="0" tint="-0.34998626667073579"/>
        </patternFill>
      </fill>
    </dxf>
    <dxf>
      <font>
        <color theme="0" tint="-4.9989318521683403E-2"/>
      </font>
      <fill>
        <patternFill>
          <bgColor theme="1"/>
        </patternFill>
      </fill>
    </dxf>
    <dxf>
      <font>
        <color rgb="FF00B050"/>
      </font>
      <fill>
        <patternFill>
          <bgColor rgb="FFFFCC66"/>
        </patternFill>
      </fill>
    </dxf>
    <dxf>
      <fill>
        <patternFill>
          <bgColor rgb="FFD28C62"/>
        </patternFill>
      </fill>
    </dxf>
    <dxf>
      <fill>
        <patternFill>
          <bgColor indexed="13"/>
        </patternFill>
      </fill>
    </dxf>
    <dxf>
      <font>
        <color rgb="FFFFFF00"/>
      </font>
      <fill>
        <patternFill>
          <bgColor indexed="10"/>
        </patternFill>
      </fill>
    </dxf>
    <dxf>
      <fill>
        <patternFill>
          <bgColor indexed="48"/>
        </patternFill>
      </fill>
    </dxf>
    <dxf>
      <font>
        <condense val="0"/>
        <extend val="0"/>
        <color indexed="13"/>
      </font>
      <fill>
        <patternFill>
          <bgColor indexed="17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rgb="FFF3F0F0"/>
        <name val="Cambria"/>
        <scheme val="none"/>
      </font>
    </dxf>
    <dxf>
      <font>
        <condense val="0"/>
        <extend val="0"/>
        <color indexed="9"/>
      </font>
    </dxf>
    <dxf>
      <font>
        <color rgb="FFF3F0F0"/>
        <name val="Cambria"/>
        <scheme val="none"/>
      </font>
    </dxf>
    <dxf>
      <font>
        <color rgb="FFF3F0F0"/>
        <name val="Cambria"/>
        <scheme val="none"/>
      </font>
    </dxf>
    <dxf>
      <font>
        <color rgb="FFF3F0F0"/>
        <name val="Cambria"/>
        <scheme val="none"/>
      </font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 patternType="none">
          <bgColor indexed="65"/>
        </patternFill>
      </fill>
    </dxf>
    <dxf>
      <fill>
        <patternFill>
          <bgColor rgb="FFD28C62"/>
        </patternFill>
      </fill>
    </dxf>
    <dxf>
      <fill>
        <patternFill>
          <bgColor rgb="FFD28C62"/>
        </patternFill>
      </fill>
    </dxf>
  </dxfs>
  <tableStyles count="0" defaultTableStyle="TableStyleMedium2" defaultPivotStyle="PivotStyleLight16"/>
  <colors>
    <mruColors>
      <color rgb="FF4A83C7"/>
      <color rgb="FFFFCC66"/>
      <color rgb="FF3366FF"/>
      <color rgb="FF008000"/>
      <color rgb="FFF3F0F0"/>
      <color rgb="FFF8F8F8"/>
      <color rgb="FFEAEAEA"/>
      <color rgb="FFFF0000"/>
      <color rgb="FFD28C62"/>
      <color rgb="FFC4C4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2</xdr:row>
          <xdr:rowOff>38100</xdr:rowOff>
        </xdr:from>
        <xdr:to>
          <xdr:col>28</xdr:col>
          <xdr:colOff>47625</xdr:colOff>
          <xdr:row>4</xdr:row>
          <xdr:rowOff>95250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47625</xdr:rowOff>
    </xdr:from>
    <xdr:to>
      <xdr:col>2</xdr:col>
      <xdr:colOff>257735</xdr:colOff>
      <xdr:row>2</xdr:row>
      <xdr:rowOff>38100</xdr:rowOff>
    </xdr:to>
    <xdr:pic>
      <xdr:nvPicPr>
        <xdr:cNvPr id="1480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47625"/>
          <a:ext cx="1092013" cy="147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2" name="Прямоугольный треугольник 1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3" name="Прямоугольный треугольник 2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4" name="Прямоугольный треугольник 3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5" name="Прямоугольный треугольник 4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6" name="Прямоугольный треугольник 5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7" name="Прямоугольный треугольник 6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8" name="Прямоугольный треугольник 7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9" name="Прямоугольный треугольник 8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0" name="Прямоугольный треугольник 9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1" name="Прямоугольный треугольник 10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2" name="Прямоугольный треугольник 11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3" name="Прямоугольный треугольник 12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4" name="Прямоугольный треугольник 13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5" name="Прямоугольный треугольник 14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6" name="Прямоугольный треугольник 15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7" name="Прямоугольный треугольник 16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8" name="Прямоугольный треугольник 17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9" name="Прямоугольный треугольник 18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20" name="Прямоугольный треугольник 19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21" name="Прямоугольный треугольник 20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22" name="Прямоугольный треугольник 21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23" name="Прямоугольный треугольник 22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24" name="Прямоугольный треугольник 23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25" name="Прямоугольный треугольник 24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00" mc:Ignorable="a14" a14:legacySpreadsheetColorIndex="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26" name="Прямоугольный треугольник 25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27" name="Прямоугольный треугольник 26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28" name="Прямоугольный треугольник 27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29" name="Прямоугольный треугольник 28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30" name="Прямоугольный треугольник 29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31" name="Прямоугольный треугольник 30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472" name="Прямоугольный треугольник 1471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473" name="Прямоугольный треугольник 1472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474" name="Прямоугольный треугольник 1473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475" name="Прямоугольный треугольник 1474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476" name="Прямоугольный треугольник 1475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477" name="Прямоугольный треугольник 1476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478" name="Прямоугольный треугольник 1477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479" name="Прямоугольный треугольник 1478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481" name="Прямоугольный треугольник 1480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482" name="Прямоугольный треугольник 1481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483" name="Прямоугольный треугольник 1482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484" name="Прямоугольный треугольник 1483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485" name="Прямоугольный треугольник 1484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486" name="Прямоугольный треугольник 1485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487" name="Прямоугольный треугольник 1486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488" name="Прямоугольный треугольник 1487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489" name="Прямоугольный треугольник 1488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490" name="Прямоугольный треугольник 1489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491" name="Прямоугольный треугольник 1490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492" name="Прямоугольный треугольник 1491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493" name="Прямоугольный треугольник 1492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494" name="Прямоугольный треугольник 1493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495" name="Прямоугольный треугольник 1494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496" name="Прямоугольный треугольник 1495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00" mc:Ignorable="a14" a14:legacySpreadsheetColorIndex="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497" name="Прямоугольный треугольник 1496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2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498" name="Прямоугольный треугольник 1497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2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499" name="Прямоугольный треугольник 1498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2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500" name="Прямоугольный треугольник 1499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2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501" name="Прямоугольный треугольник 1500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2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502" name="Прямоугольный треугольник 1501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2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503" name="Прямоугольный треугольник 1502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088" name="Прямоугольный треугольник 1087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089" name="Прямоугольный треугольник 1088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090" name="Прямоугольный треугольник 1089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091" name="Прямоугольный треугольник 1090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092" name="Прямоугольный треугольник 1091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093" name="Прямоугольный треугольник 1092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094" name="Прямоугольный треугольник 1093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095" name="Прямоугольный треугольник 1094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096" name="Прямоугольный треугольник 1095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097" name="Прямоугольный треугольник 1096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098" name="Прямоугольный треугольник 1097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099" name="Прямоугольный треугольник 1098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100" name="Прямоугольный треугольник 1099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101" name="Прямоугольный треугольник 1100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102" name="Прямоугольный треугольник 1101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103" name="Прямоугольный треугольник 1102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104" name="Прямоугольный треугольник 1103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FF00FF" mc:Ignorable="a14" a14:legacySpreadsheetColorIndex="1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105" name="Прямоугольный треугольник 1104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106" name="Прямоугольный треугольник 1105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107" name="Прямоугольный треугольник 1106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108" name="Прямоугольный треугольник 1107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109" name="Прямоугольный треугольник 1108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110" name="Прямоугольный треугольник 1109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FFFF" mc:Ignorable="a14" a14:legacySpreadsheetColorIndex="15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111" name="Прямоугольный треугольник 1110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112" name="Прямоугольный треугольник 1111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113" name="Прямоугольный треугольник 1112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114" name="Прямоугольный треугольник 1113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116" name="Прямоугольный треугольник 1115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117" name="Прямоугольный треугольник 1116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118" name="Прямоугольный треугольник 1117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00" mc:Ignorable="a14" a14:legacySpreadsheetColorIndex="1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119" name="Прямоугольный треугольник 1118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00" mc:Ignorable="a14" a14:legacySpreadsheetColorIndex="1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504" name="Прямоугольный треугольник 1503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00" mc:Ignorable="a14" a14:legacySpreadsheetColorIndex="1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505" name="Прямоугольный треугольник 1504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00" mc:Ignorable="a14" a14:legacySpreadsheetColorIndex="1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506" name="Прямоугольный треугольник 1505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00" mc:Ignorable="a14" a14:legacySpreadsheetColorIndex="1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507" name="Прямоугольный треугольник 1506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00" mc:Ignorable="a14" a14:legacySpreadsheetColorIndex="17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508" name="Прямоугольный треугольник 1507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509" name="Прямоугольный треугольник 1508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510" name="Прямоугольный треугольник 1509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511" name="Прямоугольный треугольник 1510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512" name="Прямоугольный треугольник 1511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513" name="Прямоугольный треугольник 1512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80" mc:Ignorable="a14" a14:legacySpreadsheetColorIndex="18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514" name="Прямоугольный треугольник 1513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515" name="Прямоугольный треугольник 1514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516" name="Прямоугольный треугольник 1515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517" name="Прямоугольный треугольник 1516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518" name="Прямоугольный треугольник 1517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519" name="Прямоугольный треугольник 1518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8000" mc:Ignorable="a14" a14:legacySpreadsheetColorIndex="19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520" name="Прямоугольный треугольник 1519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521" name="Прямоугольный треугольник 1520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522" name="Прямоугольный треугольник 1521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523" name="Прямоугольный треугольник 1522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524" name="Прямоугольный треугольник 1523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525" name="Прямоугольный треугольник 1524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800080" mc:Ignorable="a14" a14:legacySpreadsheetColorIndex="20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526" name="Прямоугольный треугольник 1525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22</xdr:row>
      <xdr:rowOff>0</xdr:rowOff>
    </xdr:from>
    <xdr:to>
      <xdr:col>15</xdr:col>
      <xdr:colOff>0</xdr:colOff>
      <xdr:row>22</xdr:row>
      <xdr:rowOff>50800</xdr:rowOff>
    </xdr:to>
    <xdr:sp macro="" textlink="">
      <xdr:nvSpPr>
        <xdr:cNvPr id="1527" name="Прямоугольный треугольник 1526"/>
        <xdr:cNvSpPr/>
      </xdr:nvSpPr>
      <xdr:spPr>
        <a:xfrm flipH="1" flipV="1">
          <a:off x="7724775" y="30194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528" name="Прямоугольный треугольник 1527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529" name="Прямоугольный треугольник 1528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530" name="Прямоугольный треугольник 1529"/>
        <xdr:cNvSpPr/>
      </xdr:nvSpPr>
      <xdr:spPr>
        <a:xfrm flipH="1" flipV="1">
          <a:off x="7724775" y="40481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531" name="Прямоугольный треугольник 1530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00FF" mc:Ignorable="a14" a14:legacySpreadsheetColorIndex="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21</xdr:row>
      <xdr:rowOff>0</xdr:rowOff>
    </xdr:from>
    <xdr:to>
      <xdr:col>15</xdr:col>
      <xdr:colOff>0</xdr:colOff>
      <xdr:row>21</xdr:row>
      <xdr:rowOff>50800</xdr:rowOff>
    </xdr:to>
    <xdr:sp macro="" textlink="">
      <xdr:nvSpPr>
        <xdr:cNvPr id="1532" name="Прямоугольный треугольник 1531"/>
        <xdr:cNvSpPr/>
      </xdr:nvSpPr>
      <xdr:spPr>
        <a:xfrm flipH="1" flipV="1">
          <a:off x="7724775" y="28479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173350</xdr:colOff>
      <xdr:row>21</xdr:row>
      <xdr:rowOff>171127</xdr:rowOff>
    </xdr:from>
    <xdr:to>
      <xdr:col>14</xdr:col>
      <xdr:colOff>248430</xdr:colOff>
      <xdr:row>22</xdr:row>
      <xdr:rowOff>50800</xdr:rowOff>
    </xdr:to>
    <xdr:sp macro="" textlink="">
      <xdr:nvSpPr>
        <xdr:cNvPr id="1533" name="Прямоугольный треугольник 1532"/>
        <xdr:cNvSpPr/>
      </xdr:nvSpPr>
      <xdr:spPr>
        <a:xfrm flipH="1" flipV="1">
          <a:off x="7941875" y="3267559"/>
          <a:ext cx="7508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25</xdr:row>
      <xdr:rowOff>0</xdr:rowOff>
    </xdr:from>
    <xdr:to>
      <xdr:col>15</xdr:col>
      <xdr:colOff>0</xdr:colOff>
      <xdr:row>25</xdr:row>
      <xdr:rowOff>50800</xdr:rowOff>
    </xdr:to>
    <xdr:sp macro="" textlink="">
      <xdr:nvSpPr>
        <xdr:cNvPr id="1534" name="Прямоугольный треугольник 1533"/>
        <xdr:cNvSpPr/>
      </xdr:nvSpPr>
      <xdr:spPr>
        <a:xfrm flipH="1" flipV="1">
          <a:off x="7724775" y="35337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27</xdr:row>
      <xdr:rowOff>0</xdr:rowOff>
    </xdr:from>
    <xdr:to>
      <xdr:col>15</xdr:col>
      <xdr:colOff>0</xdr:colOff>
      <xdr:row>27</xdr:row>
      <xdr:rowOff>50800</xdr:rowOff>
    </xdr:to>
    <xdr:sp macro="" textlink="">
      <xdr:nvSpPr>
        <xdr:cNvPr id="1535" name="Прямоугольный треугольник 1534"/>
        <xdr:cNvSpPr/>
      </xdr:nvSpPr>
      <xdr:spPr>
        <a:xfrm flipH="1" flipV="1">
          <a:off x="7724775" y="387667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28</xdr:row>
      <xdr:rowOff>0</xdr:rowOff>
    </xdr:from>
    <xdr:to>
      <xdr:col>15</xdr:col>
      <xdr:colOff>0</xdr:colOff>
      <xdr:row>28</xdr:row>
      <xdr:rowOff>50800</xdr:rowOff>
    </xdr:to>
    <xdr:sp macro="" textlink="">
      <xdr:nvSpPr>
        <xdr:cNvPr id="1536" name="Прямоугольный треугольник 1535"/>
        <xdr:cNvSpPr/>
      </xdr:nvSpPr>
      <xdr:spPr>
        <a:xfrm flipH="1" flipV="1">
          <a:off x="7972425" y="2409825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171450</xdr:colOff>
      <xdr:row>100</xdr:row>
      <xdr:rowOff>0</xdr:rowOff>
    </xdr:from>
    <xdr:to>
      <xdr:col>15</xdr:col>
      <xdr:colOff>0</xdr:colOff>
      <xdr:row>100</xdr:row>
      <xdr:rowOff>50800</xdr:rowOff>
    </xdr:to>
    <xdr:sp macro="" textlink="">
      <xdr:nvSpPr>
        <xdr:cNvPr id="1537" name="Прямоугольный треугольник 1536"/>
        <xdr:cNvSpPr/>
      </xdr:nvSpPr>
      <xdr:spPr>
        <a:xfrm flipH="1" flipV="1">
          <a:off x="7724775" y="17183100"/>
          <a:ext cx="76200" cy="50800"/>
        </a:xfrm>
        <a:prstGeom prst="rtTriangle">
          <a:avLst/>
        </a:prstGeom>
        <a:solidFill>
          <a:srgbClr xmlns:mc="http://schemas.openxmlformats.org/markup-compatibility/2006" xmlns:a14="http://schemas.microsoft.com/office/drawing/2010/main" val="008080" mc:Ignorable="a14" a14:legacySpreadsheetColorIndex="21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hyperlink" Target="https://www.rezonit.ru/upload/REZONIT_blank_zakaza_31.01.25.xlsx" TargetMode="External"/><Relationship Id="rId7" Type="http://schemas.openxmlformats.org/officeDocument/2006/relationships/ctrlProp" Target="../ctrlProps/ctrlProp1.xml"/><Relationship Id="rId2" Type="http://schemas.openxmlformats.org/officeDocument/2006/relationships/hyperlink" Target="https://www.rezonit.ru/directory/tekhnologicheskie-osobennosti-proizvodstva/" TargetMode="External"/><Relationship Id="rId1" Type="http://schemas.openxmlformats.org/officeDocument/2006/relationships/hyperlink" Target="https://www.rezonit.ru/docs/politics/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zonit.ru/docs/soglasie-na-poluchenie-rassylki-reklamno-informatsionnykh-materialov/" TargetMode="External"/><Relationship Id="rId2" Type="http://schemas.openxmlformats.org/officeDocument/2006/relationships/hyperlink" Target="https://www.rezonit.ru/docs/soglasie-na-obrabotku-personalnykh-dannykh/" TargetMode="External"/><Relationship Id="rId1" Type="http://schemas.openxmlformats.org/officeDocument/2006/relationships/hyperlink" Target="https://www.rezonit.ru/docs/politics/" TargetMode="External"/><Relationship Id="rId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outlinePr summaryBelow="0"/>
  </sheetPr>
  <dimension ref="A1:BK183"/>
  <sheetViews>
    <sheetView tabSelected="1" zoomScaleNormal="100" zoomScaleSheetLayoutView="100" workbookViewId="0">
      <selection activeCell="AE56" sqref="AE56"/>
    </sheetView>
  </sheetViews>
  <sheetFormatPr defaultColWidth="9.140625" defaultRowHeight="12.75" outlineLevelRow="1"/>
  <cols>
    <col min="1" max="1" width="5.85546875" style="27" customWidth="1"/>
    <col min="2" max="2" width="7" style="27" customWidth="1"/>
    <col min="3" max="3" width="16" style="27" customWidth="1"/>
    <col min="4" max="4" width="12.85546875" style="27" customWidth="1"/>
    <col min="5" max="5" width="15.7109375" style="27" customWidth="1"/>
    <col min="6" max="6" width="14.42578125" style="27" customWidth="1"/>
    <col min="7" max="7" width="1.7109375" style="27" customWidth="1"/>
    <col min="8" max="8" width="2.7109375" style="27" customWidth="1"/>
    <col min="9" max="9" width="6.7109375" style="27" customWidth="1"/>
    <col min="10" max="10" width="6.140625" style="27" customWidth="1"/>
    <col min="11" max="11" width="8.7109375" style="27" customWidth="1"/>
    <col min="12" max="12" width="5.7109375" style="27" customWidth="1"/>
    <col min="13" max="13" width="8.7109375" style="27" customWidth="1"/>
    <col min="14" max="14" width="4.7109375" style="27" customWidth="1"/>
    <col min="15" max="15" width="3.7109375" style="27" customWidth="1"/>
    <col min="16" max="16" width="4.7109375" style="27" customWidth="1"/>
    <col min="17" max="17" width="2.28515625" style="27" customWidth="1"/>
    <col min="18" max="18" width="3.7109375" style="27" customWidth="1"/>
    <col min="19" max="19" width="2.28515625" style="27" customWidth="1"/>
    <col min="20" max="20" width="3.7109375" style="27" customWidth="1"/>
    <col min="21" max="21" width="2.28515625" style="27" customWidth="1"/>
    <col min="22" max="22" width="3.7109375" style="27" customWidth="1"/>
    <col min="23" max="23" width="2.28515625" style="27" customWidth="1"/>
    <col min="24" max="24" width="3.7109375" style="27" customWidth="1"/>
    <col min="25" max="25" width="2.28515625" style="27" customWidth="1"/>
    <col min="26" max="26" width="3.7109375" style="27" customWidth="1"/>
    <col min="27" max="27" width="2.28515625" style="27" customWidth="1"/>
    <col min="28" max="28" width="3.7109375" style="27" customWidth="1"/>
    <col min="29" max="31" width="9.140625" style="27" customWidth="1"/>
    <col min="32" max="32" width="9.140625" style="27" hidden="1" customWidth="1"/>
    <col min="33" max="33" width="9.28515625" style="27" hidden="1" customWidth="1"/>
    <col min="34" max="34" width="9.140625" style="27" hidden="1" customWidth="1"/>
    <col min="35" max="37" width="10.5703125" style="27" hidden="1" customWidth="1"/>
    <col min="38" max="50" width="9.140625" style="27" hidden="1" customWidth="1"/>
    <col min="51" max="57" width="9.140625" style="27" customWidth="1"/>
    <col min="58" max="16384" width="9.140625" style="27"/>
  </cols>
  <sheetData>
    <row r="1" spans="1:41" ht="6" customHeight="1">
      <c r="A1" s="330" t="s">
        <v>254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2"/>
    </row>
    <row r="2" spans="1:41" ht="6" customHeight="1">
      <c r="A2" s="333"/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4"/>
      <c r="M2" s="334"/>
      <c r="N2" s="334"/>
      <c r="O2" s="334"/>
      <c r="P2" s="334"/>
      <c r="Q2" s="334"/>
      <c r="R2" s="334"/>
      <c r="S2" s="334"/>
      <c r="T2" s="334"/>
      <c r="U2" s="334"/>
      <c r="V2" s="334"/>
      <c r="W2" s="334"/>
      <c r="X2" s="334"/>
      <c r="Y2" s="334"/>
      <c r="Z2" s="334"/>
      <c r="AA2" s="334"/>
      <c r="AB2" s="335"/>
    </row>
    <row r="3" spans="1:41" ht="6" customHeight="1">
      <c r="A3" s="333"/>
      <c r="B3" s="334"/>
      <c r="C3" s="334"/>
      <c r="D3" s="334"/>
      <c r="E3" s="334"/>
      <c r="F3" s="334"/>
      <c r="G3" s="334"/>
      <c r="H3" s="334"/>
      <c r="I3" s="334"/>
      <c r="J3" s="334"/>
      <c r="K3" s="334"/>
      <c r="L3" s="334"/>
      <c r="M3" s="334"/>
      <c r="N3" s="334"/>
      <c r="O3" s="334"/>
      <c r="P3" s="334"/>
      <c r="Q3" s="334"/>
      <c r="R3" s="334"/>
      <c r="S3" s="334"/>
      <c r="T3" s="334"/>
      <c r="U3" s="334"/>
      <c r="V3" s="334"/>
      <c r="W3" s="334"/>
      <c r="X3" s="334"/>
      <c r="Y3" s="334"/>
      <c r="Z3" s="334"/>
      <c r="AA3" s="334"/>
      <c r="AB3" s="335"/>
    </row>
    <row r="4" spans="1:41" ht="5.25" customHeight="1">
      <c r="A4" s="324" t="s">
        <v>259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6"/>
    </row>
    <row r="5" spans="1:41" ht="10.5" customHeight="1">
      <c r="A5" s="327"/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  <c r="T5" s="328"/>
      <c r="U5" s="328"/>
      <c r="V5" s="328"/>
      <c r="W5" s="328"/>
      <c r="X5" s="328"/>
      <c r="Y5" s="328"/>
      <c r="Z5" s="328"/>
      <c r="AA5" s="328"/>
      <c r="AB5" s="329"/>
    </row>
    <row r="6" spans="1:41" ht="5.25" customHeight="1">
      <c r="A6" s="324" t="s">
        <v>257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40"/>
    </row>
    <row r="7" spans="1:41">
      <c r="A7" s="341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3"/>
    </row>
    <row r="8" spans="1:41" ht="18" customHeight="1">
      <c r="A8" s="324" t="s">
        <v>286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40"/>
    </row>
    <row r="9" spans="1:41" ht="12" customHeight="1">
      <c r="A9" s="347"/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9"/>
    </row>
    <row r="10" spans="1:41" ht="13.5" customHeight="1" outlineLevel="1">
      <c r="A10" s="203" t="s">
        <v>264</v>
      </c>
      <c r="B10" s="180"/>
      <c r="C10" s="180"/>
      <c r="D10" s="180"/>
      <c r="E10" s="180"/>
      <c r="F10" s="180"/>
      <c r="G10" s="180"/>
      <c r="H10" s="180"/>
      <c r="I10" s="180" t="s">
        <v>0</v>
      </c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2"/>
    </row>
    <row r="11" spans="1:41" ht="13.5" customHeight="1" outlineLevel="1">
      <c r="A11" s="194" t="s">
        <v>137</v>
      </c>
      <c r="B11" s="183"/>
      <c r="C11" s="183"/>
      <c r="D11" s="183"/>
      <c r="E11" s="183"/>
      <c r="F11" s="183"/>
      <c r="G11" s="183"/>
      <c r="H11" s="183"/>
      <c r="I11" s="183" t="s">
        <v>236</v>
      </c>
      <c r="J11" s="184"/>
      <c r="K11" s="184"/>
      <c r="L11" s="184"/>
      <c r="M11" s="184"/>
      <c r="N11" s="184"/>
      <c r="O11" s="184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4"/>
      <c r="AI11" s="27" t="s">
        <v>236</v>
      </c>
      <c r="AJ11" s="28" t="s">
        <v>179</v>
      </c>
      <c r="AK11" s="28" t="s">
        <v>180</v>
      </c>
      <c r="AL11" s="28" t="s">
        <v>181</v>
      </c>
    </row>
    <row r="12" spans="1:41" ht="13.5" customHeight="1" outlineLevel="1">
      <c r="A12" s="194" t="str">
        <f>IF($I$11&lt;&gt;"Физическое лицо","Наименование плательщика (если отличается от заказчика)","ФИО плательщика (если отличается от заказчика)")</f>
        <v>Наименование плательщика (если отличается от заказчика)</v>
      </c>
      <c r="B12" s="183"/>
      <c r="C12" s="183"/>
      <c r="D12" s="183"/>
      <c r="E12" s="183"/>
      <c r="F12" s="183"/>
      <c r="G12" s="183"/>
      <c r="H12" s="183"/>
      <c r="I12" s="183" t="s">
        <v>0</v>
      </c>
      <c r="J12" s="184"/>
      <c r="K12" s="184"/>
      <c r="L12" s="184"/>
      <c r="M12" s="184"/>
      <c r="N12" s="184"/>
      <c r="O12" s="184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  <c r="AA12" s="184"/>
      <c r="AB12" s="185"/>
    </row>
    <row r="13" spans="1:41" ht="13.5" customHeight="1" outlineLevel="1">
      <c r="A13" s="194" t="str">
        <f>IF($I$11="Физическое лицо","",IF($I$11="Индивидуальный предприниматель","ИНН","ИНН/КПП"))</f>
        <v>ИНН/КПП</v>
      </c>
      <c r="B13" s="183"/>
      <c r="C13" s="183"/>
      <c r="D13" s="183"/>
      <c r="E13" s="183"/>
      <c r="F13" s="183"/>
      <c r="G13" s="183"/>
      <c r="H13" s="183"/>
      <c r="I13" s="183" t="s">
        <v>0</v>
      </c>
      <c r="J13" s="184"/>
      <c r="K13" s="184"/>
      <c r="L13" s="184"/>
      <c r="M13" s="184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  <c r="AA13" s="184"/>
      <c r="AB13" s="185"/>
    </row>
    <row r="14" spans="1:41" ht="13.5" customHeight="1" outlineLevel="1">
      <c r="A14" s="194" t="str">
        <f>IF(OR($I$11="Юридическое лицо",$I$11="Индивидуальный предприниматель",I$11="необходимо заполнить                                            ˅"),"Страна, регион","")</f>
        <v/>
      </c>
      <c r="B14" s="183"/>
      <c r="C14" s="183"/>
      <c r="D14" s="183"/>
      <c r="E14" s="183"/>
      <c r="F14" s="183"/>
      <c r="G14" s="183"/>
      <c r="H14" s="183"/>
      <c r="I14" s="183" t="s">
        <v>0</v>
      </c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  <c r="AA14" s="184"/>
      <c r="AB14" s="185"/>
    </row>
    <row r="15" spans="1:41" ht="13.5" customHeight="1" outlineLevel="1">
      <c r="A15" s="194" t="s">
        <v>1</v>
      </c>
      <c r="B15" s="183"/>
      <c r="C15" s="183"/>
      <c r="D15" s="183"/>
      <c r="E15" s="183"/>
      <c r="F15" s="183"/>
      <c r="G15" s="183"/>
      <c r="H15" s="183"/>
      <c r="I15" s="183" t="s">
        <v>236</v>
      </c>
      <c r="J15" s="184"/>
      <c r="K15" s="184"/>
      <c r="L15" s="184"/>
      <c r="M15" s="184"/>
      <c r="N15" s="184"/>
      <c r="O15" s="184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4"/>
      <c r="AI15" s="27" t="s">
        <v>236</v>
      </c>
      <c r="AJ15" s="28" t="s">
        <v>250</v>
      </c>
      <c r="AK15" s="28" t="s">
        <v>251</v>
      </c>
      <c r="AL15" s="27" t="s">
        <v>252</v>
      </c>
      <c r="AM15" s="27" t="s">
        <v>253</v>
      </c>
    </row>
    <row r="16" spans="1:41" ht="13.5" customHeight="1" outlineLevel="1">
      <c r="A16" s="194" t="str">
        <f>IF((OR($I$15="самовывоз из офиса в Зеленограде",$I$15="самовывоз из офиса в Санкт-Петербурге",$I$15="самовывоз из офиса в Екатеринбурге")),"","Вид доставки")</f>
        <v>Вид доставки</v>
      </c>
      <c r="B16" s="183"/>
      <c r="C16" s="183"/>
      <c r="D16" s="183"/>
      <c r="E16" s="183"/>
      <c r="F16" s="183"/>
      <c r="G16" s="183"/>
      <c r="H16" s="183"/>
      <c r="I16" s="183" t="s">
        <v>236</v>
      </c>
      <c r="J16" s="184"/>
      <c r="K16" s="184"/>
      <c r="L16" s="184"/>
      <c r="M16" s="184"/>
      <c r="N16" s="184"/>
      <c r="O16" s="184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4"/>
      <c r="AI16" s="27" t="str">
        <f>IF(OR($I$15="самовывоз из офиса в Зеленограде",$I$15="самовывоз из офиса в Санкт-Петербурге",$I$15="самовывоз из офиса в Екатеринбурге"),"","необходимо заполнить                                      ˅")</f>
        <v>необходимо заполнить                                      ˅</v>
      </c>
      <c r="AJ16" s="28" t="str">
        <f>IF(OR($I$15="самовывоз из офиса в Зеленограде",$I$15="самовывоз из офиса в Санкт-Петербурге",$I$15="самовывоз из офиса в Екатеринбурге"),"","экспресс-доставка")</f>
        <v>экспресс-доставка</v>
      </c>
      <c r="AK16" s="27" t="str">
        <f>IF(OR($I$15="самовывоз из офиса в Зеленограде",$I$15="самовывоз из офиса в Санкт-Петербурге",$I$15="самовывоз из офиса в Екатеринбурге"),"","пункт самовывоза СДЭК")</f>
        <v>пункт самовывоза СДЭК</v>
      </c>
      <c r="AL16" s="28" t="str">
        <f>IF(OR($I$15="самовывоз из офиса в Зеленограде",$I$15="самовывоз из офиса в Санкт-Петербурге",$I$15="самовывоз из офиса в Екатеринбурге"),"","доставка до филиала ТК")</f>
        <v>доставка до филиала ТК</v>
      </c>
      <c r="AM16" s="28" t="str">
        <f>IF(OR($I$15="самовывоз из офиса в Зеленограде",$I$15="самовывоз из офиса в Санкт-Петербурге",$I$15="самовывоз из офиса в Екатеринбурге"),"","Почта России")</f>
        <v>Почта России</v>
      </c>
      <c r="AN16" s="28" t="str">
        <f>IF($I$15&lt;&gt;"самовывоз","доставка в пределах МКАД (Москва)","")</f>
        <v>доставка в пределах МКАД (Москва)</v>
      </c>
      <c r="AO16" s="28" t="str">
        <f>IF($I$15&lt;&gt;"самовывоз","доставка в пределах КАД (Питер)","")</f>
        <v>доставка в пределах КАД (Питер)</v>
      </c>
    </row>
    <row r="17" spans="1:59" ht="13.5" customHeight="1" outlineLevel="1">
      <c r="A17" s="351" t="str">
        <f>IF($I$15&lt;&gt;"cамовывоз","Адрес доставки заказа, примечания по доставке","")</f>
        <v>Адрес доставки заказа, примечания по доставке</v>
      </c>
      <c r="B17" s="352"/>
      <c r="C17" s="352"/>
      <c r="D17" s="352"/>
      <c r="E17" s="352"/>
      <c r="F17" s="353"/>
      <c r="G17" s="353"/>
      <c r="H17" s="353"/>
      <c r="I17" s="186" t="s">
        <v>0</v>
      </c>
      <c r="J17" s="187"/>
      <c r="K17" s="187"/>
      <c r="L17" s="187"/>
      <c r="M17" s="187"/>
      <c r="N17" s="187"/>
      <c r="O17" s="187"/>
      <c r="P17" s="187"/>
      <c r="Q17" s="187"/>
      <c r="R17" s="187"/>
      <c r="S17" s="187"/>
      <c r="T17" s="187"/>
      <c r="U17" s="187"/>
      <c r="V17" s="187"/>
      <c r="W17" s="187"/>
      <c r="X17" s="187"/>
      <c r="Y17" s="187"/>
      <c r="Z17" s="187"/>
      <c r="AA17" s="187"/>
      <c r="AB17" s="188"/>
      <c r="BG17" s="142"/>
    </row>
    <row r="18" spans="1:59" ht="13.5" customHeight="1" outlineLevel="1">
      <c r="A18" s="354"/>
      <c r="B18" s="353"/>
      <c r="C18" s="353"/>
      <c r="D18" s="353"/>
      <c r="E18" s="353"/>
      <c r="F18" s="353"/>
      <c r="G18" s="353"/>
      <c r="H18" s="353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90"/>
    </row>
    <row r="19" spans="1:59" ht="13.5" customHeight="1" outlineLevel="1">
      <c r="A19" s="194" t="str">
        <f>IF($I$15&lt;&gt;"Самовывоз","Контакт по доставке     (ФИО, email, тел)","")</f>
        <v>Контакт по доставке     (ФИО, email, тел)</v>
      </c>
      <c r="B19" s="183"/>
      <c r="C19" s="183"/>
      <c r="D19" s="183"/>
      <c r="E19" s="183"/>
      <c r="F19" s="183"/>
      <c r="G19" s="183"/>
      <c r="H19" s="183"/>
      <c r="I19" s="183" t="s">
        <v>0</v>
      </c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  <c r="AA19" s="184"/>
      <c r="AB19" s="185"/>
    </row>
    <row r="20" spans="1:59" ht="13.5" customHeight="1" outlineLevel="1">
      <c r="A20" s="194" t="s">
        <v>237</v>
      </c>
      <c r="B20" s="183"/>
      <c r="C20" s="183"/>
      <c r="D20" s="183"/>
      <c r="E20" s="183"/>
      <c r="F20" s="183"/>
      <c r="G20" s="183"/>
      <c r="H20" s="183"/>
      <c r="I20" s="183" t="s">
        <v>0</v>
      </c>
      <c r="J20" s="184"/>
      <c r="K20" s="184"/>
      <c r="L20" s="184"/>
      <c r="M20" s="184"/>
      <c r="N20" s="184"/>
      <c r="O20" s="184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  <c r="AA20" s="184"/>
      <c r="AB20" s="185"/>
    </row>
    <row r="21" spans="1:59" ht="13.5" customHeight="1">
      <c r="A21" s="171" t="s">
        <v>182</v>
      </c>
      <c r="B21" s="172"/>
      <c r="C21" s="172"/>
      <c r="D21" s="172"/>
      <c r="E21" s="172"/>
      <c r="F21" s="172"/>
      <c r="G21" s="172"/>
      <c r="H21" s="172"/>
      <c r="I21" s="172" t="s">
        <v>164</v>
      </c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3"/>
      <c r="BA21" s="49"/>
    </row>
    <row r="22" spans="1:59" ht="13.5" customHeight="1">
      <c r="A22" s="170" t="s">
        <v>249</v>
      </c>
      <c r="B22" s="156"/>
      <c r="C22" s="156"/>
      <c r="D22" s="156"/>
      <c r="E22" s="156"/>
      <c r="F22" s="156"/>
      <c r="G22" s="156"/>
      <c r="H22" s="157"/>
      <c r="I22" s="336" t="s">
        <v>289</v>
      </c>
      <c r="J22" s="337"/>
      <c r="K22" s="337"/>
      <c r="L22" s="337"/>
      <c r="M22" s="337"/>
      <c r="N22" s="337"/>
      <c r="O22" s="338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4"/>
    </row>
    <row r="23" spans="1:59" ht="13.5" customHeight="1">
      <c r="A23" s="170" t="s">
        <v>146</v>
      </c>
      <c r="B23" s="156"/>
      <c r="C23" s="156"/>
      <c r="D23" s="156"/>
      <c r="E23" s="156"/>
      <c r="F23" s="156"/>
      <c r="G23" s="156"/>
      <c r="H23" s="157"/>
      <c r="I23" s="344" t="s">
        <v>194</v>
      </c>
      <c r="J23" s="345"/>
      <c r="K23" s="345"/>
      <c r="L23" s="345"/>
      <c r="M23" s="345"/>
      <c r="N23" s="345"/>
      <c r="O23" s="346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4"/>
      <c r="AI23" s="29" t="s">
        <v>194</v>
      </c>
      <c r="AJ23" s="29" t="s">
        <v>190</v>
      </c>
      <c r="AK23" s="29" t="s">
        <v>255</v>
      </c>
      <c r="AL23" s="29" t="s">
        <v>46</v>
      </c>
    </row>
    <row r="24" spans="1:59" ht="13.5" customHeight="1">
      <c r="A24" s="170" t="s">
        <v>2</v>
      </c>
      <c r="B24" s="156"/>
      <c r="C24" s="156"/>
      <c r="D24" s="156"/>
      <c r="E24" s="156"/>
      <c r="F24" s="156"/>
      <c r="G24" s="156"/>
      <c r="H24" s="157"/>
      <c r="I24" s="170" t="s">
        <v>192</v>
      </c>
      <c r="J24" s="155"/>
      <c r="K24" s="155"/>
      <c r="L24" s="155"/>
      <c r="M24" s="155"/>
      <c r="N24" s="155"/>
      <c r="O24" s="214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4"/>
      <c r="AG24" s="30"/>
      <c r="AI24" s="31" t="s">
        <v>191</v>
      </c>
      <c r="AJ24" s="32" t="s">
        <v>192</v>
      </c>
      <c r="AK24" s="29" t="str">
        <f>IF($AG$26&lt;14,"суперсрочный","")</f>
        <v>суперсрочный</v>
      </c>
      <c r="AL24" s="27" t="s">
        <v>193</v>
      </c>
    </row>
    <row r="25" spans="1:59" ht="13.5" customHeight="1">
      <c r="A25" s="170" t="s">
        <v>61</v>
      </c>
      <c r="B25" s="156"/>
      <c r="C25" s="156"/>
      <c r="D25" s="156"/>
      <c r="E25" s="156"/>
      <c r="F25" s="156"/>
      <c r="G25" s="156"/>
      <c r="H25" s="157"/>
      <c r="I25" s="204">
        <v>20</v>
      </c>
      <c r="J25" s="205"/>
      <c r="K25" s="205"/>
      <c r="L25" s="205"/>
      <c r="M25" s="205"/>
      <c r="N25" s="205"/>
      <c r="O25" s="206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4"/>
    </row>
    <row r="26" spans="1:59" ht="13.5" customHeight="1">
      <c r="A26" s="170" t="s">
        <v>60</v>
      </c>
      <c r="B26" s="156"/>
      <c r="C26" s="156"/>
      <c r="D26" s="156"/>
      <c r="E26" s="156"/>
      <c r="F26" s="156"/>
      <c r="G26" s="156"/>
      <c r="H26" s="157"/>
      <c r="I26" s="207">
        <v>4</v>
      </c>
      <c r="J26" s="208"/>
      <c r="K26" s="208"/>
      <c r="L26" s="208"/>
      <c r="M26" s="208"/>
      <c r="N26" s="208"/>
      <c r="O26" s="20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4"/>
      <c r="AG26" s="27">
        <f>IF($I$26=14,14,(IF($I$26=12,12,(IF($I$26=10,10,(IF($I$26=8,8,(IF($I$26=6,6,(IF($I$26=4,4,IF($I$26=2,2,IF($I$26=1,1,)))))))))))))</f>
        <v>4</v>
      </c>
      <c r="AI26" s="29" t="s">
        <v>85</v>
      </c>
      <c r="AJ26" s="27" t="s">
        <v>10</v>
      </c>
      <c r="AK26" s="27">
        <v>1</v>
      </c>
      <c r="AL26" s="27">
        <v>2</v>
      </c>
      <c r="AM26" s="27">
        <v>4</v>
      </c>
      <c r="AN26" s="27">
        <v>6</v>
      </c>
      <c r="AO26" s="27">
        <v>8</v>
      </c>
      <c r="AP26" s="27">
        <v>10</v>
      </c>
      <c r="AQ26" s="27">
        <v>12</v>
      </c>
      <c r="AR26" s="27">
        <v>14</v>
      </c>
      <c r="AS26" s="27" t="str">
        <f>IF(Лист1!$I$24&lt;&gt;"суперсрочный","более 14 слоев согласно структуре в приложенном файле","")</f>
        <v>более 14 слоев согласно структуре в приложенном файле</v>
      </c>
    </row>
    <row r="27" spans="1:59" ht="13.5" customHeight="1">
      <c r="A27" s="170" t="s">
        <v>135</v>
      </c>
      <c r="B27" s="156"/>
      <c r="C27" s="156"/>
      <c r="D27" s="156"/>
      <c r="E27" s="156"/>
      <c r="F27" s="156"/>
      <c r="G27" s="156"/>
      <c r="H27" s="157"/>
      <c r="I27" s="207" t="s">
        <v>278</v>
      </c>
      <c r="J27" s="208"/>
      <c r="K27" s="208"/>
      <c r="L27" s="208"/>
      <c r="M27" s="208"/>
      <c r="N27" s="208"/>
      <c r="O27" s="20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4"/>
    </row>
    <row r="28" spans="1:59" ht="13.5" customHeight="1">
      <c r="A28" s="170" t="s">
        <v>136</v>
      </c>
      <c r="B28" s="156"/>
      <c r="C28" s="156"/>
      <c r="D28" s="156"/>
      <c r="E28" s="156"/>
      <c r="F28" s="156"/>
      <c r="G28" s="156"/>
      <c r="H28" s="157"/>
      <c r="I28" s="207">
        <v>1.5</v>
      </c>
      <c r="J28" s="208"/>
      <c r="K28" s="208"/>
      <c r="L28" s="208"/>
      <c r="M28" s="208"/>
      <c r="N28" s="208"/>
      <c r="O28" s="20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4"/>
    </row>
    <row r="29" spans="1:59" ht="13.5" customHeight="1">
      <c r="A29" s="170" t="s">
        <v>18</v>
      </c>
      <c r="B29" s="156"/>
      <c r="C29" s="156"/>
      <c r="D29" s="156"/>
      <c r="E29" s="156"/>
      <c r="F29" s="156"/>
      <c r="G29" s="156"/>
      <c r="H29" s="157"/>
      <c r="I29" s="207">
        <v>35</v>
      </c>
      <c r="J29" s="208"/>
      <c r="K29" s="208"/>
      <c r="L29" s="208"/>
      <c r="M29" s="208"/>
      <c r="N29" s="208"/>
      <c r="O29" s="20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4"/>
    </row>
    <row r="30" spans="1:59" ht="13.5" customHeight="1">
      <c r="A30" s="170" t="s">
        <v>19</v>
      </c>
      <c r="B30" s="156"/>
      <c r="C30" s="156"/>
      <c r="D30" s="156"/>
      <c r="E30" s="156"/>
      <c r="F30" s="156"/>
      <c r="G30" s="156"/>
      <c r="H30" s="157"/>
      <c r="I30" s="207" t="s">
        <v>288</v>
      </c>
      <c r="J30" s="208"/>
      <c r="K30" s="208"/>
      <c r="L30" s="208"/>
      <c r="M30" s="208"/>
      <c r="N30" s="208"/>
      <c r="O30" s="20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4"/>
      <c r="AI30" s="33" t="s">
        <v>207</v>
      </c>
      <c r="AJ30" s="33" t="str">
        <f>IF($I$24&lt;&gt;"суперсрочный","imAu/ENIG (иммерс. золото)","")</f>
        <v>imAu/ENIG (иммерс. золото)</v>
      </c>
      <c r="AK30" s="27" t="str">
        <f>IF($I$24&lt;&gt;"суперсрочный","imAg(иммерс. серебро)","")</f>
        <v>imAg(иммерс. серебро)</v>
      </c>
      <c r="AL30" s="27" t="str">
        <f>IF($I$24&lt;&gt;"суперсрочный","Immersion Tin(иммерс. олово)","")</f>
        <v>Immersion Tin(иммерс. олово)</v>
      </c>
      <c r="AM30" s="33" t="s">
        <v>208</v>
      </c>
    </row>
    <row r="31" spans="1:59" ht="13.5" customHeight="1">
      <c r="A31" s="170" t="s">
        <v>128</v>
      </c>
      <c r="B31" s="156"/>
      <c r="C31" s="156"/>
      <c r="D31" s="156"/>
      <c r="E31" s="156"/>
      <c r="F31" s="156"/>
      <c r="G31" s="156"/>
      <c r="H31" s="157"/>
      <c r="I31" s="207" t="s">
        <v>195</v>
      </c>
      <c r="J31" s="208"/>
      <c r="K31" s="208"/>
      <c r="L31" s="207" t="s">
        <v>199</v>
      </c>
      <c r="M31" s="208"/>
      <c r="N31" s="208"/>
      <c r="O31" s="20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4"/>
      <c r="AG31" s="27">
        <f>IF($I$31="маска с 2 сторон",3,(IF($I$31="маска сверху",2,(IF($I$31="маска снизу",1,(IF($I$31="без маски",0,)))))))</f>
        <v>3</v>
      </c>
      <c r="AI31" s="34" t="s">
        <v>195</v>
      </c>
      <c r="AJ31" s="34" t="s">
        <v>196</v>
      </c>
      <c r="AK31" s="34" t="s">
        <v>197</v>
      </c>
      <c r="AL31" s="34" t="s">
        <v>198</v>
      </c>
      <c r="AR31" s="34" t="str">
        <f>IF(OR(Лист1!$L$32="зеленого(типового)цвета",Лист1!$L$32="зеленого цвета(пленочная)"),"","зеленого(типового)цвета")</f>
        <v>зеленого(типового)цвета</v>
      </c>
      <c r="AS31" s="34" t="str">
        <f>IF($I$24&lt;&gt;"суперсрочный","супербелого цвета","")</f>
        <v>супербелого цвета</v>
      </c>
      <c r="AT31" s="34" t="str">
        <f>IF($I$24&lt;&gt;"суперсрочный","синего цвета","")</f>
        <v>синего цвета</v>
      </c>
      <c r="AU31" s="34" t="str">
        <f>IF($I$24&lt;&gt;"суперсрочный","красного цвета","")</f>
        <v>красного цвета</v>
      </c>
      <c r="AV31" s="34" t="str">
        <f>IF($I$24&lt;&gt;"суперсрочный","черного цвета","")</f>
        <v>черного цвета</v>
      </c>
      <c r="AW31" s="34" t="str">
        <f>IF($I$24&lt;&gt;"суперсрочный","черного матового цвета","")</f>
        <v>черного матового цвета</v>
      </c>
    </row>
    <row r="32" spans="1:59" ht="13.5" customHeight="1">
      <c r="A32" s="170" t="s">
        <v>238</v>
      </c>
      <c r="B32" s="156"/>
      <c r="C32" s="156"/>
      <c r="D32" s="156"/>
      <c r="E32" s="156"/>
      <c r="F32" s="156"/>
      <c r="G32" s="156"/>
      <c r="H32" s="157"/>
      <c r="I32" s="207" t="s">
        <v>200</v>
      </c>
      <c r="J32" s="357"/>
      <c r="K32" s="358"/>
      <c r="L32" s="207" t="s">
        <v>95</v>
      </c>
      <c r="M32" s="208"/>
      <c r="N32" s="208"/>
      <c r="O32" s="20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4"/>
      <c r="AG32" s="27">
        <f>IF($I$32="с 2 сторон",3,(IF($I$32="только сверху",2,(IF($I$32="только снизу",1,(IF($I$32="отсутствует",0,)))))))</f>
        <v>3</v>
      </c>
      <c r="AI32" s="34" t="s">
        <v>200</v>
      </c>
      <c r="AJ32" s="34" t="s">
        <v>201</v>
      </c>
      <c r="AK32" s="34" t="s">
        <v>202</v>
      </c>
      <c r="AL32" s="34" t="s">
        <v>203</v>
      </c>
      <c r="AS32" s="27" t="str">
        <f>IF(OR(Лист1!$L$31="Зеленого цвета(пленочная)",Лист1!$L$31="зеленого(типового)цвета"),"","зеленого цвета")</f>
        <v/>
      </c>
      <c r="AT32" s="34" t="str">
        <f>IF($I$24="суперсрочный","","синего цвета")</f>
        <v>синего цвета</v>
      </c>
      <c r="AU32" s="34" t="str">
        <f>IF($I$24="Суперсрочный","","красного цвета")</f>
        <v>красного цвета</v>
      </c>
      <c r="AV32" s="34" t="str">
        <f>IF($I$24="Суперсрочный","","черного цвета")</f>
        <v>черного цвета</v>
      </c>
      <c r="AW32" s="34" t="str">
        <f>IF(Лист1!$L$31="Супербелого цвета","","белого(типового)цвета")</f>
        <v>белого(типового)цвета</v>
      </c>
    </row>
    <row r="33" spans="1:63" ht="13.5" customHeight="1">
      <c r="A33" s="170" t="s">
        <v>141</v>
      </c>
      <c r="B33" s="156"/>
      <c r="C33" s="156"/>
      <c r="D33" s="156"/>
      <c r="E33" s="156"/>
      <c r="F33" s="156"/>
      <c r="G33" s="156"/>
      <c r="H33" s="157"/>
      <c r="I33" s="195" t="s">
        <v>205</v>
      </c>
      <c r="J33" s="196"/>
      <c r="K33" s="196"/>
      <c r="L33" s="196"/>
      <c r="M33" s="196"/>
      <c r="N33" s="196"/>
      <c r="O33" s="197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4"/>
      <c r="AI33" s="27" t="s">
        <v>256</v>
      </c>
      <c r="AJ33" s="27" t="s">
        <v>204</v>
      </c>
      <c r="AK33" s="27" t="s">
        <v>205</v>
      </c>
      <c r="AL33" s="27" t="s">
        <v>206</v>
      </c>
    </row>
    <row r="34" spans="1:63" ht="13.5" customHeight="1">
      <c r="A34" s="198" t="s">
        <v>150</v>
      </c>
      <c r="B34" s="199"/>
      <c r="C34" s="199"/>
      <c r="D34" s="199"/>
      <c r="E34" s="199"/>
      <c r="F34" s="199"/>
      <c r="G34" s="199"/>
      <c r="H34" s="200"/>
      <c r="I34" s="198" t="s">
        <v>192</v>
      </c>
      <c r="J34" s="199"/>
      <c r="K34" s="199"/>
      <c r="L34" s="199"/>
      <c r="M34" s="199"/>
      <c r="N34" s="199"/>
      <c r="O34" s="219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4"/>
      <c r="AI34" s="31" t="s">
        <v>191</v>
      </c>
      <c r="AJ34" s="32" t="s">
        <v>192</v>
      </c>
    </row>
    <row r="35" spans="1:63" ht="13.5" customHeight="1">
      <c r="A35" s="198" t="s">
        <v>149</v>
      </c>
      <c r="B35" s="199"/>
      <c r="C35" s="199"/>
      <c r="D35" s="199"/>
      <c r="E35" s="199"/>
      <c r="F35" s="199"/>
      <c r="G35" s="199"/>
      <c r="H35" s="200"/>
      <c r="I35" s="198">
        <v>20</v>
      </c>
      <c r="J35" s="199"/>
      <c r="K35" s="199"/>
      <c r="L35" s="199"/>
      <c r="M35" s="199"/>
      <c r="N35" s="199"/>
      <c r="O35" s="219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4"/>
      <c r="AI35" s="31"/>
      <c r="AJ35" s="32"/>
    </row>
    <row r="36" spans="1:63" ht="13.5" customHeight="1">
      <c r="A36" s="198" t="s">
        <v>109</v>
      </c>
      <c r="B36" s="199"/>
      <c r="C36" s="199"/>
      <c r="D36" s="199"/>
      <c r="E36" s="199"/>
      <c r="F36" s="199"/>
      <c r="G36" s="199"/>
      <c r="H36" s="200"/>
      <c r="I36" s="198" t="s">
        <v>105</v>
      </c>
      <c r="J36" s="199"/>
      <c r="K36" s="199"/>
      <c r="L36" s="199"/>
      <c r="M36" s="199"/>
      <c r="N36" s="199"/>
      <c r="O36" s="219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4"/>
      <c r="AI36" s="35" t="s">
        <v>105</v>
      </c>
      <c r="AJ36" s="35" t="s">
        <v>106</v>
      </c>
    </row>
    <row r="37" spans="1:63" ht="13.5" customHeight="1">
      <c r="A37" s="198" t="s">
        <v>110</v>
      </c>
      <c r="B37" s="199"/>
      <c r="C37" s="199"/>
      <c r="D37" s="199"/>
      <c r="E37" s="199"/>
      <c r="F37" s="199"/>
      <c r="G37" s="199"/>
      <c r="H37" s="200"/>
      <c r="I37" s="198" t="s">
        <v>155</v>
      </c>
      <c r="J37" s="199"/>
      <c r="K37" s="199"/>
      <c r="L37" s="199"/>
      <c r="M37" s="199"/>
      <c r="N37" s="199"/>
      <c r="O37" s="219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4"/>
      <c r="AI37" s="27" t="s">
        <v>108</v>
      </c>
      <c r="AJ37" s="35" t="s">
        <v>155</v>
      </c>
      <c r="AK37" s="35" t="s">
        <v>156</v>
      </c>
    </row>
    <row r="38" spans="1:63" ht="13.5" customHeight="1">
      <c r="A38" s="198" t="s">
        <v>111</v>
      </c>
      <c r="B38" s="199"/>
      <c r="C38" s="199"/>
      <c r="D38" s="199"/>
      <c r="E38" s="199"/>
      <c r="F38" s="199"/>
      <c r="G38" s="199"/>
      <c r="H38" s="200"/>
      <c r="I38" s="198" t="s">
        <v>107</v>
      </c>
      <c r="J38" s="199"/>
      <c r="K38" s="199"/>
      <c r="L38" s="199"/>
      <c r="M38" s="199"/>
      <c r="N38" s="199"/>
      <c r="O38" s="219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4"/>
      <c r="AI38" s="35" t="s">
        <v>107</v>
      </c>
      <c r="AJ38" s="35" t="s">
        <v>108</v>
      </c>
    </row>
    <row r="39" spans="1:63" ht="13.5" customHeight="1">
      <c r="A39" s="198" t="s">
        <v>112</v>
      </c>
      <c r="B39" s="199"/>
      <c r="C39" s="199"/>
      <c r="D39" s="199"/>
      <c r="E39" s="199"/>
      <c r="F39" s="199"/>
      <c r="G39" s="199"/>
      <c r="H39" s="200"/>
      <c r="I39" s="198" t="s">
        <v>108</v>
      </c>
      <c r="J39" s="199"/>
      <c r="K39" s="199"/>
      <c r="L39" s="199"/>
      <c r="M39" s="199"/>
      <c r="N39" s="199"/>
      <c r="O39" s="219"/>
      <c r="P39" s="57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4"/>
      <c r="AI39" s="35" t="s">
        <v>107</v>
      </c>
      <c r="AJ39" s="35" t="s">
        <v>108</v>
      </c>
    </row>
    <row r="40" spans="1:63" ht="12.75" customHeight="1">
      <c r="A40" s="171" t="s">
        <v>58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3"/>
      <c r="BH40" s="34"/>
      <c r="BI40" s="34"/>
      <c r="BJ40" s="34"/>
      <c r="BK40" s="34"/>
    </row>
    <row r="41" spans="1:63" ht="12.75" customHeight="1">
      <c r="A41" s="235" t="s">
        <v>287</v>
      </c>
      <c r="B41" s="236"/>
      <c r="C41" s="236"/>
      <c r="D41" s="236"/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  <c r="Q41" s="236"/>
      <c r="R41" s="236"/>
      <c r="S41" s="236"/>
      <c r="T41" s="236"/>
      <c r="U41" s="236"/>
      <c r="V41" s="236"/>
      <c r="W41" s="236"/>
      <c r="X41" s="236"/>
      <c r="Y41" s="236"/>
      <c r="Z41" s="236"/>
      <c r="AA41" s="236"/>
      <c r="AB41" s="237"/>
      <c r="AI41" s="231" t="s">
        <v>72</v>
      </c>
      <c r="AJ41" s="232"/>
      <c r="AK41" s="232"/>
      <c r="AL41" s="232"/>
      <c r="AN41" s="229" t="s">
        <v>71</v>
      </c>
      <c r="AO41" s="230"/>
      <c r="AP41" s="230"/>
      <c r="AQ41" s="230"/>
      <c r="AR41" s="41"/>
      <c r="AS41" s="229" t="s">
        <v>67</v>
      </c>
      <c r="AT41" s="230"/>
      <c r="AU41" s="230"/>
      <c r="AV41" s="230"/>
      <c r="AX41" s="229" t="s">
        <v>59</v>
      </c>
      <c r="AY41" s="230"/>
      <c r="AZ41" s="230"/>
      <c r="BA41" s="230"/>
      <c r="BC41" s="229"/>
      <c r="BD41" s="230"/>
      <c r="BE41" s="230"/>
      <c r="BF41" s="230"/>
      <c r="BG41" s="42"/>
      <c r="BH41" s="29"/>
      <c r="BI41" s="29"/>
      <c r="BJ41" s="29"/>
      <c r="BK41" s="29"/>
    </row>
    <row r="42" spans="1:63">
      <c r="A42" s="238"/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7"/>
      <c r="AI42" s="232"/>
      <c r="AJ42" s="232"/>
      <c r="AK42" s="232"/>
      <c r="AL42" s="232"/>
      <c r="AN42" s="230"/>
      <c r="AO42" s="230"/>
      <c r="AP42" s="230"/>
      <c r="AQ42" s="230"/>
      <c r="AR42" s="41"/>
      <c r="AS42" s="230"/>
      <c r="AT42" s="230"/>
      <c r="AU42" s="230"/>
      <c r="AV42" s="230"/>
      <c r="AX42" s="230"/>
      <c r="AY42" s="230"/>
      <c r="AZ42" s="230"/>
      <c r="BA42" s="230"/>
      <c r="BC42" s="230"/>
      <c r="BD42" s="230"/>
      <c r="BE42" s="230"/>
      <c r="BF42" s="230"/>
      <c r="BG42" s="42"/>
      <c r="BH42" s="29"/>
      <c r="BI42" s="29"/>
      <c r="BJ42" s="29"/>
      <c r="BK42" s="29"/>
    </row>
    <row r="43" spans="1:63">
      <c r="A43" s="238"/>
      <c r="B43" s="236"/>
      <c r="C43" s="236"/>
      <c r="D43" s="236"/>
      <c r="E43" s="236"/>
      <c r="F43" s="236"/>
      <c r="G43" s="236"/>
      <c r="H43" s="236"/>
      <c r="I43" s="236"/>
      <c r="J43" s="236"/>
      <c r="K43" s="236"/>
      <c r="L43" s="236"/>
      <c r="M43" s="236"/>
      <c r="N43" s="236"/>
      <c r="O43" s="236"/>
      <c r="P43" s="236"/>
      <c r="Q43" s="236"/>
      <c r="R43" s="236"/>
      <c r="S43" s="236"/>
      <c r="T43" s="236"/>
      <c r="U43" s="236"/>
      <c r="V43" s="236"/>
      <c r="W43" s="236"/>
      <c r="X43" s="236"/>
      <c r="Y43" s="236"/>
      <c r="Z43" s="236"/>
      <c r="AA43" s="236"/>
      <c r="AB43" s="237"/>
      <c r="AI43" s="232"/>
      <c r="AJ43" s="232"/>
      <c r="AK43" s="232"/>
      <c r="AL43" s="232"/>
      <c r="AN43" s="230"/>
      <c r="AO43" s="230"/>
      <c r="AP43" s="230"/>
      <c r="AQ43" s="230"/>
      <c r="AR43" s="41"/>
      <c r="AS43" s="230"/>
      <c r="AT43" s="230"/>
      <c r="AU43" s="230"/>
      <c r="AV43" s="230"/>
      <c r="AX43" s="230"/>
      <c r="AY43" s="230"/>
      <c r="AZ43" s="230"/>
      <c r="BA43" s="230"/>
      <c r="BC43" s="230"/>
      <c r="BD43" s="230"/>
      <c r="BE43" s="230"/>
      <c r="BF43" s="230"/>
      <c r="BG43" s="42"/>
      <c r="BH43" s="29"/>
      <c r="BI43" s="29"/>
      <c r="BJ43" s="29"/>
      <c r="BK43" s="29"/>
    </row>
    <row r="44" spans="1:63">
      <c r="A44" s="238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6"/>
      <c r="M44" s="236"/>
      <c r="N44" s="236"/>
      <c r="O44" s="236"/>
      <c r="P44" s="236"/>
      <c r="Q44" s="236"/>
      <c r="R44" s="236"/>
      <c r="S44" s="236"/>
      <c r="T44" s="236"/>
      <c r="U44" s="236"/>
      <c r="V44" s="236"/>
      <c r="W44" s="236"/>
      <c r="X44" s="236"/>
      <c r="Y44" s="236"/>
      <c r="Z44" s="236"/>
      <c r="AA44" s="236"/>
      <c r="AB44" s="237"/>
      <c r="AI44" s="232"/>
      <c r="AJ44" s="232"/>
      <c r="AK44" s="232"/>
      <c r="AL44" s="232"/>
      <c r="AN44" s="230"/>
      <c r="AO44" s="230"/>
      <c r="AP44" s="230"/>
      <c r="AQ44" s="230"/>
      <c r="AR44" s="41"/>
      <c r="AS44" s="230"/>
      <c r="AT44" s="230"/>
      <c r="AU44" s="230"/>
      <c r="AV44" s="230"/>
      <c r="AX44" s="230"/>
      <c r="AY44" s="230"/>
      <c r="AZ44" s="230"/>
      <c r="BA44" s="230"/>
      <c r="BC44" s="230"/>
      <c r="BD44" s="230"/>
      <c r="BE44" s="230"/>
      <c r="BF44" s="230"/>
      <c r="BG44" s="42"/>
      <c r="BH44" s="29"/>
      <c r="BI44" s="29"/>
      <c r="BJ44" s="29"/>
      <c r="BK44" s="29"/>
    </row>
    <row r="45" spans="1:63">
      <c r="A45" s="238"/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  <c r="N45" s="236"/>
      <c r="O45" s="236"/>
      <c r="P45" s="236"/>
      <c r="Q45" s="236"/>
      <c r="R45" s="236"/>
      <c r="S45" s="236"/>
      <c r="T45" s="236"/>
      <c r="U45" s="236"/>
      <c r="V45" s="236"/>
      <c r="W45" s="236"/>
      <c r="X45" s="236"/>
      <c r="Y45" s="236"/>
      <c r="Z45" s="236"/>
      <c r="AA45" s="236"/>
      <c r="AB45" s="237"/>
      <c r="AI45" s="232"/>
      <c r="AJ45" s="232"/>
      <c r="AK45" s="232"/>
      <c r="AL45" s="232"/>
      <c r="AN45" s="230"/>
      <c r="AO45" s="230"/>
      <c r="AP45" s="230"/>
      <c r="AQ45" s="230"/>
      <c r="AR45" s="41"/>
      <c r="AS45" s="230"/>
      <c r="AT45" s="230"/>
      <c r="AU45" s="230"/>
      <c r="AV45" s="230"/>
      <c r="AX45" s="230"/>
      <c r="AY45" s="230"/>
      <c r="AZ45" s="230"/>
      <c r="BA45" s="230"/>
      <c r="BC45" s="230"/>
      <c r="BD45" s="230"/>
      <c r="BE45" s="230"/>
      <c r="BF45" s="230"/>
      <c r="BG45" s="42"/>
      <c r="BH45" s="29"/>
      <c r="BI45" s="29"/>
      <c r="BJ45" s="29"/>
      <c r="BK45" s="29"/>
    </row>
    <row r="46" spans="1:63">
      <c r="A46" s="238"/>
      <c r="B46" s="236"/>
      <c r="C46" s="236"/>
      <c r="D46" s="236"/>
      <c r="E46" s="236"/>
      <c r="F46" s="236"/>
      <c r="G46" s="236"/>
      <c r="H46" s="236"/>
      <c r="I46" s="236"/>
      <c r="J46" s="236"/>
      <c r="K46" s="236"/>
      <c r="L46" s="236"/>
      <c r="M46" s="236"/>
      <c r="N46" s="236"/>
      <c r="O46" s="236"/>
      <c r="P46" s="236"/>
      <c r="Q46" s="236"/>
      <c r="R46" s="236"/>
      <c r="S46" s="236"/>
      <c r="T46" s="236"/>
      <c r="U46" s="236"/>
      <c r="V46" s="236"/>
      <c r="W46" s="236"/>
      <c r="X46" s="236"/>
      <c r="Y46" s="236"/>
      <c r="Z46" s="236"/>
      <c r="AA46" s="236"/>
      <c r="AB46" s="237"/>
      <c r="AI46" s="232"/>
      <c r="AJ46" s="232"/>
      <c r="AK46" s="232"/>
      <c r="AL46" s="232"/>
      <c r="AN46" s="230"/>
      <c r="AO46" s="230"/>
      <c r="AP46" s="230"/>
      <c r="AQ46" s="230"/>
      <c r="AR46" s="41"/>
      <c r="AS46" s="230"/>
      <c r="AT46" s="230"/>
      <c r="AU46" s="230"/>
      <c r="AV46" s="230"/>
      <c r="AX46" s="230"/>
      <c r="AY46" s="230"/>
      <c r="AZ46" s="230"/>
      <c r="BA46" s="230"/>
      <c r="BC46" s="230"/>
      <c r="BD46" s="230"/>
      <c r="BE46" s="230"/>
      <c r="BF46" s="230"/>
      <c r="BG46" s="42"/>
      <c r="BH46" s="29"/>
      <c r="BI46" s="29"/>
      <c r="BJ46" s="29"/>
      <c r="BK46" s="29"/>
    </row>
    <row r="47" spans="1:63" ht="4.5" customHeight="1">
      <c r="A47" s="238"/>
      <c r="B47" s="236"/>
      <c r="C47" s="236"/>
      <c r="D47" s="236"/>
      <c r="E47" s="236"/>
      <c r="F47" s="236"/>
      <c r="G47" s="236"/>
      <c r="H47" s="236"/>
      <c r="I47" s="236"/>
      <c r="J47" s="236"/>
      <c r="K47" s="236"/>
      <c r="L47" s="236"/>
      <c r="M47" s="236"/>
      <c r="N47" s="236"/>
      <c r="O47" s="236"/>
      <c r="P47" s="236"/>
      <c r="Q47" s="236"/>
      <c r="R47" s="236"/>
      <c r="S47" s="236"/>
      <c r="T47" s="236"/>
      <c r="U47" s="236"/>
      <c r="V47" s="236"/>
      <c r="W47" s="236"/>
      <c r="X47" s="236"/>
      <c r="Y47" s="236"/>
      <c r="Z47" s="236"/>
      <c r="AA47" s="236"/>
      <c r="AB47" s="237"/>
      <c r="AI47" s="232"/>
      <c r="AJ47" s="232"/>
      <c r="AK47" s="232"/>
      <c r="AL47" s="232"/>
      <c r="AN47" s="230"/>
      <c r="AO47" s="230"/>
      <c r="AP47" s="230"/>
      <c r="AQ47" s="230"/>
      <c r="AR47" s="41"/>
      <c r="AS47" s="230"/>
      <c r="AT47" s="230"/>
      <c r="AU47" s="230"/>
      <c r="AV47" s="230"/>
      <c r="AX47" s="230"/>
      <c r="AY47" s="230"/>
      <c r="AZ47" s="230"/>
      <c r="BA47" s="230"/>
      <c r="BC47" s="230"/>
      <c r="BD47" s="230"/>
      <c r="BE47" s="230"/>
      <c r="BF47" s="230"/>
      <c r="BG47" s="42"/>
      <c r="BH47" s="29"/>
      <c r="BI47" s="29"/>
      <c r="BJ47" s="29"/>
      <c r="BK47" s="29"/>
    </row>
    <row r="48" spans="1:63" ht="12.75" customHeight="1">
      <c r="A48" s="171" t="s">
        <v>183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3"/>
      <c r="AI48" s="232"/>
      <c r="AJ48" s="232"/>
      <c r="AK48" s="232"/>
      <c r="AL48" s="232"/>
      <c r="AN48" s="230"/>
      <c r="AO48" s="230"/>
      <c r="AP48" s="230"/>
      <c r="AQ48" s="230"/>
      <c r="AR48" s="41"/>
      <c r="AS48" s="230"/>
      <c r="AT48" s="230"/>
      <c r="AU48" s="230"/>
      <c r="AV48" s="230"/>
      <c r="AX48" s="230"/>
      <c r="AY48" s="230"/>
      <c r="AZ48" s="230"/>
      <c r="BA48" s="230"/>
      <c r="BC48" s="230"/>
      <c r="BD48" s="230"/>
      <c r="BE48" s="230"/>
      <c r="BF48" s="230"/>
      <c r="BG48" s="42"/>
      <c r="BH48" s="29"/>
      <c r="BI48" s="29"/>
      <c r="BJ48" s="29"/>
      <c r="BK48" s="29"/>
    </row>
    <row r="49" spans="1:63" outlineLevel="1">
      <c r="A49" s="194"/>
      <c r="B49" s="183"/>
      <c r="C49" s="183"/>
      <c r="D49" s="209" t="s">
        <v>65</v>
      </c>
      <c r="E49" s="210"/>
      <c r="F49" s="210"/>
      <c r="G49" s="210"/>
      <c r="H49" s="210"/>
      <c r="I49" s="209" t="s">
        <v>209</v>
      </c>
      <c r="J49" s="210"/>
      <c r="K49" s="359"/>
      <c r="L49" s="209" t="s">
        <v>21</v>
      </c>
      <c r="M49" s="210"/>
      <c r="N49" s="209" t="s">
        <v>139</v>
      </c>
      <c r="O49" s="210"/>
      <c r="P49" s="210"/>
      <c r="Q49" s="210"/>
      <c r="R49" s="210"/>
      <c r="S49" s="210"/>
      <c r="T49" s="210"/>
      <c r="U49" s="210"/>
      <c r="V49" s="210"/>
      <c r="W49" s="210"/>
      <c r="X49" s="210"/>
      <c r="Y49" s="210"/>
      <c r="Z49" s="210"/>
      <c r="AA49" s="210"/>
      <c r="AB49" s="233"/>
      <c r="AC49" s="37"/>
      <c r="AD49" s="37"/>
      <c r="AE49" s="37"/>
      <c r="AI49" s="232"/>
      <c r="AJ49" s="232"/>
      <c r="AK49" s="232"/>
      <c r="AL49" s="232"/>
      <c r="AN49" s="230"/>
      <c r="AO49" s="230"/>
      <c r="AP49" s="230"/>
      <c r="AQ49" s="230"/>
      <c r="AR49" s="41"/>
      <c r="AS49" s="230"/>
      <c r="AT49" s="230"/>
      <c r="AU49" s="230"/>
      <c r="AV49" s="230"/>
      <c r="AX49" s="230"/>
      <c r="AY49" s="230"/>
      <c r="AZ49" s="230"/>
      <c r="BA49" s="230"/>
      <c r="BC49" s="230"/>
      <c r="BD49" s="230"/>
      <c r="BE49" s="230"/>
      <c r="BF49" s="230"/>
      <c r="BG49" s="42"/>
      <c r="BH49" s="29"/>
      <c r="BI49" s="29"/>
      <c r="BJ49" s="29"/>
      <c r="BK49" s="29"/>
    </row>
    <row r="50" spans="1:63" ht="11.1" customHeight="1" outlineLevel="1">
      <c r="A50" s="239" t="s">
        <v>39</v>
      </c>
      <c r="B50" s="240"/>
      <c r="C50" s="240"/>
      <c r="D50" s="183" t="s">
        <v>290</v>
      </c>
      <c r="E50" s="183"/>
      <c r="F50" s="183"/>
      <c r="G50" s="183"/>
      <c r="H50" s="183"/>
      <c r="I50" s="183"/>
      <c r="J50" s="183"/>
      <c r="K50" s="183"/>
      <c r="L50" s="183"/>
      <c r="M50" s="183"/>
      <c r="N50" s="141"/>
      <c r="O50" s="51"/>
      <c r="P50" s="141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218"/>
      <c r="AC50" s="37"/>
      <c r="AD50" s="37"/>
      <c r="AE50" s="37"/>
      <c r="AI50" s="232"/>
      <c r="AJ50" s="232"/>
      <c r="AK50" s="232"/>
      <c r="AL50" s="232"/>
      <c r="AN50" s="230"/>
      <c r="AO50" s="230"/>
      <c r="AP50" s="230"/>
      <c r="AQ50" s="230"/>
      <c r="AR50" s="41"/>
      <c r="AS50" s="230"/>
      <c r="AT50" s="230"/>
      <c r="AU50" s="230"/>
      <c r="AV50" s="230"/>
      <c r="AX50" s="230"/>
      <c r="AY50" s="230"/>
      <c r="AZ50" s="230"/>
      <c r="BA50" s="230"/>
      <c r="BC50" s="230"/>
      <c r="BD50" s="230"/>
      <c r="BE50" s="230"/>
      <c r="BF50" s="230"/>
      <c r="BG50" s="42"/>
      <c r="BH50" s="29"/>
      <c r="BI50" s="29"/>
      <c r="BJ50" s="29"/>
      <c r="BK50" s="29"/>
    </row>
    <row r="51" spans="1:63" ht="11.1" customHeight="1" outlineLevel="1">
      <c r="A51" s="239" t="s">
        <v>22</v>
      </c>
      <c r="B51" s="240"/>
      <c r="C51" s="240"/>
      <c r="D51" s="243" t="s">
        <v>291</v>
      </c>
      <c r="E51" s="244"/>
      <c r="F51" s="244"/>
      <c r="G51" s="245"/>
      <c r="H51" s="245"/>
      <c r="I51" s="245"/>
      <c r="J51" s="245"/>
      <c r="K51" s="245"/>
      <c r="L51" s="234"/>
      <c r="M51" s="234"/>
      <c r="N51" s="220" t="s">
        <v>23</v>
      </c>
      <c r="O51" s="34"/>
      <c r="P51" s="220" t="s">
        <v>24</v>
      </c>
      <c r="Q51" s="34"/>
      <c r="R51" s="36"/>
      <c r="S51" s="34"/>
      <c r="T51" s="36"/>
      <c r="U51" s="51"/>
      <c r="V51" s="52"/>
      <c r="W51" s="51"/>
      <c r="X51" s="51"/>
      <c r="Y51" s="52"/>
      <c r="Z51" s="138"/>
      <c r="AA51" s="53"/>
      <c r="AB51" s="55"/>
      <c r="AI51" s="232"/>
      <c r="AJ51" s="232"/>
      <c r="AK51" s="232"/>
      <c r="AL51" s="232"/>
      <c r="AN51" s="230"/>
      <c r="AO51" s="230"/>
      <c r="AP51" s="230"/>
      <c r="AQ51" s="230"/>
      <c r="AR51" s="41"/>
      <c r="AS51" s="230"/>
      <c r="AT51" s="230"/>
      <c r="AU51" s="230"/>
      <c r="AV51" s="230"/>
      <c r="AX51" s="230"/>
      <c r="AY51" s="230"/>
      <c r="AZ51" s="230"/>
      <c r="BA51" s="230"/>
      <c r="BC51" s="230"/>
      <c r="BD51" s="230"/>
      <c r="BE51" s="230"/>
      <c r="BF51" s="230"/>
      <c r="BG51" s="42"/>
      <c r="BH51" s="29"/>
      <c r="BI51" s="29"/>
      <c r="BJ51" s="29"/>
      <c r="BK51" s="29"/>
    </row>
    <row r="52" spans="1:63" ht="11.1" customHeight="1" outlineLevel="1">
      <c r="A52" s="211" t="s">
        <v>25</v>
      </c>
      <c r="B52" s="212"/>
      <c r="C52" s="213"/>
      <c r="D52" s="241" t="s">
        <v>292</v>
      </c>
      <c r="E52" s="241"/>
      <c r="F52" s="241"/>
      <c r="G52" s="248"/>
      <c r="H52" s="248"/>
      <c r="I52" s="241"/>
      <c r="J52" s="241"/>
      <c r="K52" s="242"/>
      <c r="L52" s="241"/>
      <c r="M52" s="241"/>
      <c r="N52" s="220"/>
      <c r="O52" s="38"/>
      <c r="P52" s="220"/>
      <c r="Q52" s="38"/>
      <c r="R52" s="34"/>
      <c r="S52" s="38"/>
      <c r="T52" s="34"/>
      <c r="U52" s="51"/>
      <c r="V52" s="51"/>
      <c r="W52" s="51"/>
      <c r="X52" s="51"/>
      <c r="Y52" s="51"/>
      <c r="Z52" s="51"/>
      <c r="AA52" s="51"/>
      <c r="AB52" s="56"/>
      <c r="AI52" s="232"/>
      <c r="AJ52" s="232"/>
      <c r="AK52" s="232"/>
      <c r="AL52" s="232"/>
      <c r="AN52" s="230"/>
      <c r="AO52" s="230"/>
      <c r="AP52" s="230"/>
      <c r="AQ52" s="230"/>
      <c r="AR52" s="41"/>
      <c r="AS52" s="230"/>
      <c r="AT52" s="230"/>
      <c r="AU52" s="230"/>
      <c r="AV52" s="230"/>
      <c r="AX52" s="230"/>
      <c r="AY52" s="230"/>
      <c r="AZ52" s="230"/>
      <c r="BA52" s="230"/>
      <c r="BC52" s="230"/>
      <c r="BD52" s="230"/>
      <c r="BE52" s="230"/>
      <c r="BF52" s="230"/>
      <c r="BG52" s="42"/>
      <c r="BH52" s="29"/>
      <c r="BI52" s="29"/>
      <c r="BJ52" s="29"/>
      <c r="BK52" s="29"/>
    </row>
    <row r="53" spans="1:63" ht="11.1" customHeight="1" outlineLevel="1">
      <c r="A53" s="191" t="s">
        <v>26</v>
      </c>
      <c r="B53" s="192"/>
      <c r="C53" s="193"/>
      <c r="D53" s="246" t="s">
        <v>293</v>
      </c>
      <c r="E53" s="246"/>
      <c r="F53" s="246"/>
      <c r="G53" s="247"/>
      <c r="H53" s="247"/>
      <c r="I53" s="360" t="str">
        <f>IF(AND($I$29=18,$I$28&gt;=0.1,$I$28&lt;=3),(INDEX(Лист4!$B$1:$AG$421,x+3,y)),IF(AND($I$29=35,$I$28&gt;=0.1,$I$28&lt;=3),(INDEX(Лист4!$B$1:$AG$421,x+29,y)),IF($I$26&lt;3,INDEX(Лист4!$B$1:$AG$421,x+3,y),"")))</f>
        <v>фольга 35мкм</v>
      </c>
      <c r="J53" s="360"/>
      <c r="K53" s="360"/>
      <c r="L53" s="227"/>
      <c r="M53" s="228"/>
      <c r="N53" s="220"/>
      <c r="O53" s="119"/>
      <c r="P53" s="220"/>
      <c r="Q53" s="119"/>
      <c r="R53" s="34"/>
      <c r="S53" s="119"/>
      <c r="T53" s="34"/>
      <c r="U53" s="51"/>
      <c r="V53" s="51"/>
      <c r="W53" s="51"/>
      <c r="X53" s="51"/>
      <c r="Y53" s="51"/>
      <c r="Z53" s="51"/>
      <c r="AA53" s="51"/>
      <c r="AB53" s="56"/>
      <c r="AI53" s="232"/>
      <c r="AJ53" s="232"/>
      <c r="AK53" s="232"/>
      <c r="AL53" s="232"/>
      <c r="AN53" s="230"/>
      <c r="AO53" s="230"/>
      <c r="AP53" s="230"/>
      <c r="AQ53" s="230"/>
      <c r="AR53" s="41"/>
      <c r="AS53" s="230"/>
      <c r="AT53" s="230"/>
      <c r="AU53" s="230"/>
      <c r="AV53" s="230"/>
      <c r="AX53" s="230"/>
      <c r="AY53" s="230"/>
      <c r="AZ53" s="230"/>
      <c r="BA53" s="230"/>
      <c r="BC53" s="230"/>
      <c r="BD53" s="230"/>
      <c r="BE53" s="230"/>
      <c r="BF53" s="230"/>
      <c r="BG53" s="42"/>
      <c r="BH53" s="29"/>
      <c r="BI53" s="29"/>
      <c r="BJ53" s="29"/>
      <c r="BK53" s="29"/>
    </row>
    <row r="54" spans="1:63" ht="11.1" customHeight="1" outlineLevel="1">
      <c r="A54" s="191"/>
      <c r="B54" s="192"/>
      <c r="C54" s="193"/>
      <c r="D54" s="222"/>
      <c r="E54" s="222"/>
      <c r="F54" s="222"/>
      <c r="G54" s="223"/>
      <c r="H54" s="223"/>
      <c r="I54" s="215" t="str">
        <f>IF(AND($I$29=18,$I$28&gt;=0.1,$I$28&lt;=3),(INDEX(Лист4!$B$1:$AG$421,x+4,y)),IF(AND($I$29=35,$I$28&gt;=0.1,$I$28&lt;=3),(INDEX(Лист4!$B$1:$AG$421,x+30,y)),IF($I$26&lt;3,INDEX(Лист4!$B$1:$AG$421,x+4,y),"")))</f>
        <v/>
      </c>
      <c r="J54" s="216"/>
      <c r="K54" s="217"/>
      <c r="L54" s="201"/>
      <c r="M54" s="202"/>
      <c r="N54" s="220"/>
      <c r="O54" s="120"/>
      <c r="P54" s="220"/>
      <c r="Q54" s="120"/>
      <c r="R54" s="34"/>
      <c r="S54" s="120"/>
      <c r="T54" s="34"/>
      <c r="U54" s="51"/>
      <c r="V54" s="51"/>
      <c r="W54" s="51"/>
      <c r="X54" s="51"/>
      <c r="Y54" s="51"/>
      <c r="Z54" s="51"/>
      <c r="AA54" s="51"/>
      <c r="AB54" s="56"/>
      <c r="AI54" s="232"/>
      <c r="AJ54" s="232"/>
      <c r="AK54" s="232"/>
      <c r="AL54" s="232"/>
      <c r="AN54" s="230"/>
      <c r="AO54" s="230"/>
      <c r="AP54" s="230"/>
      <c r="AQ54" s="230"/>
      <c r="AR54" s="41"/>
      <c r="AS54" s="230"/>
      <c r="AT54" s="230"/>
      <c r="AU54" s="230"/>
      <c r="AV54" s="230"/>
      <c r="AX54" s="230"/>
      <c r="AY54" s="230"/>
      <c r="AZ54" s="230"/>
      <c r="BA54" s="230"/>
      <c r="BC54" s="230"/>
      <c r="BD54" s="230"/>
      <c r="BE54" s="230"/>
      <c r="BF54" s="230"/>
      <c r="BG54" s="42"/>
      <c r="BH54" s="29"/>
      <c r="BI54" s="29"/>
      <c r="BJ54" s="29"/>
      <c r="BK54" s="29"/>
    </row>
    <row r="55" spans="1:63" ht="11.1" customHeight="1" outlineLevel="1">
      <c r="A55" s="191"/>
      <c r="B55" s="192"/>
      <c r="C55" s="193"/>
      <c r="D55" s="221"/>
      <c r="E55" s="222"/>
      <c r="F55" s="222"/>
      <c r="G55" s="223"/>
      <c r="H55" s="223"/>
      <c r="I55" s="215" t="str">
        <f>IF(AND($I$29=18,$I$28&gt;=0.1,$I$28&lt;=3),(INDEX(Лист4!$B$1:$AG$421,x+6,y)),IF(AND($I$29=35,$I$28&gt;=0.1,$I$28&lt;=3),(INDEX(Лист4!$B$1:$AG$421,x+32,y)),IF($I$26&lt;3,INDEX(Лист4!$B$1:$AG$421,x+6,y),"")))</f>
        <v>препрег 0,115мм</v>
      </c>
      <c r="J55" s="216"/>
      <c r="K55" s="217"/>
      <c r="L55" s="201"/>
      <c r="M55" s="202"/>
      <c r="N55" s="220"/>
      <c r="O55" s="120"/>
      <c r="P55" s="220"/>
      <c r="Q55" s="120"/>
      <c r="R55" s="34"/>
      <c r="S55" s="120"/>
      <c r="T55" s="34"/>
      <c r="U55" s="51"/>
      <c r="V55" s="51"/>
      <c r="W55" s="51"/>
      <c r="X55" s="51"/>
      <c r="Y55" s="51"/>
      <c r="Z55" s="51"/>
      <c r="AA55" s="51"/>
      <c r="AB55" s="56"/>
      <c r="BH55" s="34"/>
      <c r="BI55" s="34"/>
      <c r="BJ55" s="34"/>
      <c r="BK55" s="34"/>
    </row>
    <row r="56" spans="1:63" ht="11.1" customHeight="1" outlineLevel="1">
      <c r="A56" s="191"/>
      <c r="B56" s="192"/>
      <c r="C56" s="193"/>
      <c r="D56" s="221"/>
      <c r="E56" s="222"/>
      <c r="F56" s="222"/>
      <c r="G56" s="223"/>
      <c r="H56" s="223"/>
      <c r="I56" s="215" t="str">
        <f>IF(AND($I$29=18,$I$28&gt;=0.1,$I$28&lt;=3),(INDEX(Лист4!$B$1:$AG$421,x+10,y)),IF(AND($I$29=35,$I$28&gt;=0.1,$I$28&lt;=3),(INDEX(Лист4!$B$1:$AG$421,x+36,y)),IF($I$26&lt;3,INDEX(Лист4!$B$1:$AG$421,x+10,y),"")))</f>
        <v/>
      </c>
      <c r="J56" s="216"/>
      <c r="K56" s="217"/>
      <c r="L56" s="201"/>
      <c r="M56" s="202"/>
      <c r="N56" s="220"/>
      <c r="O56" s="120"/>
      <c r="P56" s="220"/>
      <c r="Q56" s="120"/>
      <c r="R56" s="34"/>
      <c r="S56" s="120"/>
      <c r="T56" s="34"/>
      <c r="U56" s="51"/>
      <c r="V56" s="51"/>
      <c r="W56" s="51"/>
      <c r="X56" s="51"/>
      <c r="Y56" s="51"/>
      <c r="Z56" s="51"/>
      <c r="AA56" s="51"/>
      <c r="AB56" s="56"/>
    </row>
    <row r="57" spans="1:63" ht="11.1" customHeight="1" outlineLevel="1">
      <c r="A57" s="191" t="s">
        <v>27</v>
      </c>
      <c r="B57" s="192"/>
      <c r="C57" s="193"/>
      <c r="D57" s="222" t="s">
        <v>294</v>
      </c>
      <c r="E57" s="222"/>
      <c r="F57" s="222"/>
      <c r="G57" s="223"/>
      <c r="H57" s="223"/>
      <c r="I57" s="215" t="str">
        <f>IF(AND($I$29=18,$I$28&gt;=0.1,$I$28&lt;=3),(INDEX(Лист4!$B$1:$AG$421,x+11,y)),IF(AND($I$29=35,$I$28&gt;=0.1,$I$28&lt;=3),(INDEX(Лист4!$B$1:$AG$421,x+37,y)),IF($I$26&lt;3,INDEX(Лист4!$B$1:$AG$421,x+11,y),"")))</f>
        <v>фольга 35мкм</v>
      </c>
      <c r="J57" s="216"/>
      <c r="K57" s="217"/>
      <c r="L57" s="201"/>
      <c r="M57" s="202"/>
      <c r="N57" s="220"/>
      <c r="O57" s="120"/>
      <c r="P57" s="220"/>
      <c r="Q57" s="120"/>
      <c r="R57" s="34"/>
      <c r="S57" s="120"/>
      <c r="T57" s="34"/>
      <c r="U57" s="51"/>
      <c r="V57" s="51"/>
      <c r="W57" s="51"/>
      <c r="X57" s="51"/>
      <c r="Y57" s="51"/>
      <c r="Z57" s="51"/>
      <c r="AA57" s="51"/>
      <c r="AB57" s="56"/>
    </row>
    <row r="58" spans="1:63" ht="11.1" customHeight="1" outlineLevel="1">
      <c r="A58" s="191"/>
      <c r="B58" s="192"/>
      <c r="C58" s="193"/>
      <c r="D58" s="222"/>
      <c r="E58" s="223"/>
      <c r="F58" s="223"/>
      <c r="G58" s="223"/>
      <c r="H58" s="223"/>
      <c r="I58" s="252" t="str">
        <f>IF(AND($I$29=18,$I$28&gt;=0.1,$I$28&lt;=3),(INDEX(Лист4!$B$1:$AG$421,x+12,y)),IF(AND($I$29=35,$I$28&gt;=0.1,$I$28&lt;=3),(INDEX(Лист4!$B$1:$AG$421,x+38,y)),IF($I$26&lt;3,INDEX(Лист4!$B$1:$AG$421,x+12,y),"")))</f>
        <v>FR4 HiTg150 1,13мм</v>
      </c>
      <c r="J58" s="253"/>
      <c r="K58" s="254"/>
      <c r="L58" s="201"/>
      <c r="M58" s="202"/>
      <c r="N58" s="220"/>
      <c r="O58" s="120"/>
      <c r="P58" s="220"/>
      <c r="Q58" s="120"/>
      <c r="R58" s="34"/>
      <c r="S58" s="120"/>
      <c r="T58" s="34"/>
      <c r="U58" s="51"/>
      <c r="V58" s="51"/>
      <c r="W58" s="51"/>
      <c r="X58" s="51"/>
      <c r="Y58" s="51"/>
      <c r="Z58" s="51"/>
      <c r="AA58" s="51"/>
      <c r="AB58" s="56"/>
    </row>
    <row r="59" spans="1:63" ht="11.1" customHeight="1" outlineLevel="1">
      <c r="A59" s="191" t="s">
        <v>27</v>
      </c>
      <c r="B59" s="192"/>
      <c r="C59" s="193"/>
      <c r="D59" s="222" t="s">
        <v>295</v>
      </c>
      <c r="E59" s="222"/>
      <c r="F59" s="222"/>
      <c r="G59" s="223"/>
      <c r="H59" s="223"/>
      <c r="I59" s="215" t="str">
        <f>IF(AND($I$29=18,$I$28&gt;=0.1,$I$28&lt;=3),(INDEX(Лист4!$B$1:$AG$421,x+13,y)),IF(AND($I$29=35,$I$28&gt;=0.1,$I$28&lt;=3),(INDEX(Лист4!$B$1:$AG$421,x+39,y)),IF($I$26&lt;3,INDEX(Лист4!$B$1:$AG$421,x+13,y),"")))</f>
        <v>фольга 35мкм</v>
      </c>
      <c r="J59" s="216"/>
      <c r="K59" s="217"/>
      <c r="L59" s="201"/>
      <c r="M59" s="202"/>
      <c r="N59" s="220"/>
      <c r="O59" s="120"/>
      <c r="P59" s="220"/>
      <c r="Q59" s="120"/>
      <c r="R59" s="34"/>
      <c r="S59" s="120"/>
      <c r="T59" s="34"/>
      <c r="U59" s="51"/>
      <c r="V59" s="51"/>
      <c r="W59" s="51"/>
      <c r="X59" s="51"/>
      <c r="Y59" s="51"/>
      <c r="Z59" s="51"/>
      <c r="AA59" s="51"/>
      <c r="AB59" s="56"/>
    </row>
    <row r="60" spans="1:63" ht="11.1" customHeight="1" outlineLevel="1">
      <c r="A60" s="191" t="s">
        <v>27</v>
      </c>
      <c r="B60" s="192"/>
      <c r="C60" s="193"/>
      <c r="D60" s="222"/>
      <c r="E60" s="222"/>
      <c r="F60" s="222"/>
      <c r="G60" s="223"/>
      <c r="H60" s="223"/>
      <c r="I60" s="215" t="str">
        <f>IF(AND($I$29=18,$I$28&gt;=0.1,$I$28&lt;=3),(INDEX(Лист4!$B$1:$AG$421,x+17,y)),IF(AND($I$29=35,$I$28&gt;=0.1,$I$28&lt;=3),(INDEX(Лист4!$B$1:$AG$421,x+43,y)),IF($I$26&lt;3,INDEX(Лист4!$B$1:$AG$421,x+17,y),"")))</f>
        <v/>
      </c>
      <c r="J60" s="216"/>
      <c r="K60" s="217"/>
      <c r="L60" s="201"/>
      <c r="M60" s="202"/>
      <c r="N60" s="220"/>
      <c r="O60" s="120"/>
      <c r="P60" s="220"/>
      <c r="Q60" s="120"/>
      <c r="R60" s="34"/>
      <c r="S60" s="120"/>
      <c r="T60" s="34"/>
      <c r="U60" s="51"/>
      <c r="V60" s="51"/>
      <c r="W60" s="51"/>
      <c r="X60" s="51"/>
      <c r="Y60" s="51"/>
      <c r="Z60" s="51"/>
      <c r="AA60" s="51"/>
      <c r="AB60" s="56"/>
    </row>
    <row r="61" spans="1:63" ht="11.1" customHeight="1" outlineLevel="1">
      <c r="A61" s="191"/>
      <c r="B61" s="192"/>
      <c r="C61" s="193"/>
      <c r="D61" s="222"/>
      <c r="E61" s="222"/>
      <c r="F61" s="222"/>
      <c r="G61" s="223"/>
      <c r="H61" s="223"/>
      <c r="I61" s="215" t="str">
        <f>IF(AND($I$29=18,$I$28&gt;=0.1,$I$28&lt;=3),(INDEX(Лист4!$B$1:$AG$421,x+18,y)),IF(AND($I$29=35,$I$28&gt;=0.1,$I$28&lt;=3),(INDEX(Лист4!$B$1:$AG$421,x+44,y)),IF($I$26&lt;3,INDEX(Лист4!$B$1:$AG$421,x+18,y),"")))</f>
        <v>препрег 0,115мм</v>
      </c>
      <c r="J61" s="216"/>
      <c r="K61" s="217"/>
      <c r="L61" s="201"/>
      <c r="M61" s="202"/>
      <c r="N61" s="220"/>
      <c r="O61" s="120"/>
      <c r="P61" s="220"/>
      <c r="Q61" s="120"/>
      <c r="R61" s="34"/>
      <c r="S61" s="120"/>
      <c r="T61" s="34"/>
      <c r="U61" s="51"/>
      <c r="V61" s="51"/>
      <c r="W61" s="51"/>
      <c r="X61" s="51"/>
      <c r="Y61" s="51"/>
      <c r="Z61" s="51"/>
      <c r="AA61" s="51"/>
      <c r="AB61" s="56"/>
    </row>
    <row r="62" spans="1:63" ht="11.1" customHeight="1" outlineLevel="1">
      <c r="A62" s="191"/>
      <c r="B62" s="192"/>
      <c r="C62" s="193"/>
      <c r="D62" s="224"/>
      <c r="E62" s="225"/>
      <c r="F62" s="225"/>
      <c r="G62" s="225"/>
      <c r="H62" s="226"/>
      <c r="I62" s="215"/>
      <c r="J62" s="216"/>
      <c r="K62" s="217"/>
      <c r="L62" s="202"/>
      <c r="M62" s="225"/>
      <c r="N62" s="220"/>
      <c r="O62" s="120"/>
      <c r="P62" s="220"/>
      <c r="Q62" s="120"/>
      <c r="R62" s="34"/>
      <c r="S62" s="120"/>
      <c r="T62" s="34"/>
      <c r="U62" s="51"/>
      <c r="V62" s="51"/>
      <c r="W62" s="51"/>
      <c r="X62" s="51"/>
      <c r="Y62" s="51"/>
      <c r="Z62" s="51"/>
      <c r="AA62" s="51"/>
      <c r="AB62" s="56"/>
    </row>
    <row r="63" spans="1:63" ht="11.1" customHeight="1" outlineLevel="1">
      <c r="A63" s="191" t="s">
        <v>28</v>
      </c>
      <c r="B63" s="192"/>
      <c r="C63" s="193"/>
      <c r="D63" s="246" t="s">
        <v>296</v>
      </c>
      <c r="E63" s="246"/>
      <c r="F63" s="246"/>
      <c r="G63" s="247"/>
      <c r="H63" s="247"/>
      <c r="I63" s="283" t="str">
        <f>IF(AND($I$29=18,$I$28&gt;=0.1,$I$28&lt;=3),(INDEX(Лист4!$B$1:$AG$421,x+3,y)),IF(AND($I$29=35,$I$28&gt;=0.1,$I$28&lt;=3),(INDEX(Лист4!$B$1:$AG$421,x+29,y)),IF($I$26&lt;3,INDEX(Лист4!$B$1:$AG$421,x+3,y),"")))</f>
        <v>фольга 35мкм</v>
      </c>
      <c r="J63" s="284"/>
      <c r="K63" s="285"/>
      <c r="L63" s="227"/>
      <c r="M63" s="228"/>
      <c r="N63" s="220"/>
      <c r="O63" s="119"/>
      <c r="P63" s="220"/>
      <c r="Q63" s="119"/>
      <c r="R63" s="34"/>
      <c r="S63" s="119"/>
      <c r="T63" s="34"/>
      <c r="U63" s="51"/>
      <c r="V63" s="51"/>
      <c r="W63" s="51"/>
      <c r="X63" s="51"/>
      <c r="Y63" s="51"/>
      <c r="Z63" s="51"/>
      <c r="AA63" s="51"/>
      <c r="AB63" s="56"/>
    </row>
    <row r="64" spans="1:63" ht="11.1" customHeight="1" outlineLevel="1">
      <c r="A64" s="273" t="s">
        <v>29</v>
      </c>
      <c r="B64" s="274"/>
      <c r="C64" s="275"/>
      <c r="D64" s="241" t="s">
        <v>297</v>
      </c>
      <c r="E64" s="241"/>
      <c r="F64" s="241"/>
      <c r="G64" s="248"/>
      <c r="H64" s="248"/>
      <c r="I64" s="276"/>
      <c r="J64" s="276"/>
      <c r="K64" s="277"/>
      <c r="L64" s="241"/>
      <c r="M64" s="286"/>
      <c r="N64" s="220"/>
      <c r="O64" s="38"/>
      <c r="P64" s="220"/>
      <c r="Q64" s="38"/>
      <c r="R64" s="34"/>
      <c r="S64" s="38"/>
      <c r="T64" s="34"/>
      <c r="U64" s="51"/>
      <c r="V64" s="51"/>
      <c r="W64" s="51"/>
      <c r="X64" s="51"/>
      <c r="Y64" s="51"/>
      <c r="Z64" s="51"/>
      <c r="AA64" s="51"/>
      <c r="AB64" s="56"/>
    </row>
    <row r="65" spans="1:39" ht="10.5" customHeight="1" outlineLevel="1">
      <c r="A65" s="239" t="s">
        <v>30</v>
      </c>
      <c r="B65" s="240"/>
      <c r="C65" s="240"/>
      <c r="D65" s="243" t="s">
        <v>298</v>
      </c>
      <c r="E65" s="244"/>
      <c r="F65" s="244"/>
      <c r="G65" s="245"/>
      <c r="H65" s="245"/>
      <c r="I65" s="243"/>
      <c r="J65" s="244"/>
      <c r="K65" s="244"/>
      <c r="L65" s="245"/>
      <c r="M65" s="245"/>
      <c r="N65" s="220"/>
      <c r="O65" s="34"/>
      <c r="P65" s="220"/>
      <c r="Q65" s="34"/>
      <c r="R65" s="36"/>
      <c r="S65" s="34"/>
      <c r="T65" s="36"/>
      <c r="U65" s="51"/>
      <c r="V65" s="51"/>
      <c r="W65" s="51"/>
      <c r="X65" s="51"/>
      <c r="Y65" s="51"/>
      <c r="Z65" s="51"/>
      <c r="AA65" s="51"/>
      <c r="AB65" s="56"/>
    </row>
    <row r="66" spans="1:39" ht="10.5" customHeight="1" outlineLevel="1">
      <c r="A66" s="239" t="s">
        <v>31</v>
      </c>
      <c r="B66" s="240"/>
      <c r="C66" s="350"/>
      <c r="D66" s="271" t="s">
        <v>299</v>
      </c>
      <c r="E66" s="271"/>
      <c r="F66" s="271"/>
      <c r="G66" s="272"/>
      <c r="H66" s="272"/>
      <c r="I66" s="271"/>
      <c r="J66" s="271"/>
      <c r="K66" s="271"/>
      <c r="L66" s="272"/>
      <c r="M66" s="272"/>
      <c r="N66" s="140"/>
      <c r="O66" s="40"/>
      <c r="P66" s="141"/>
      <c r="Q66" s="135"/>
      <c r="R66" s="138"/>
      <c r="S66" s="135"/>
      <c r="T66" s="138"/>
      <c r="U66" s="138"/>
      <c r="V66" s="138"/>
      <c r="W66" s="138"/>
      <c r="X66" s="138"/>
      <c r="Y66" s="138"/>
      <c r="Z66" s="138"/>
      <c r="AA66" s="138"/>
      <c r="AB66" s="55"/>
    </row>
    <row r="67" spans="1:39" ht="7.5" customHeight="1" outlineLevel="1">
      <c r="A67" s="136"/>
      <c r="B67" s="137"/>
      <c r="C67" s="137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41"/>
      <c r="Q67" s="135"/>
      <c r="R67" s="138"/>
      <c r="S67" s="135"/>
      <c r="T67" s="138"/>
      <c r="U67" s="138"/>
      <c r="V67" s="138"/>
      <c r="W67" s="138"/>
      <c r="X67" s="138"/>
      <c r="Y67" s="138"/>
      <c r="Z67" s="138"/>
      <c r="AA67" s="138"/>
      <c r="AB67" s="55"/>
    </row>
    <row r="68" spans="1:39" ht="11.1" customHeight="1" outlineLevel="1">
      <c r="A68" s="239" t="s">
        <v>32</v>
      </c>
      <c r="B68" s="240"/>
      <c r="C68" s="350"/>
      <c r="D68" s="271"/>
      <c r="E68" s="271"/>
      <c r="F68" s="271"/>
      <c r="G68" s="272"/>
      <c r="H68" s="272"/>
      <c r="I68" s="271"/>
      <c r="J68" s="271"/>
      <c r="K68" s="271"/>
      <c r="L68" s="272"/>
      <c r="M68" s="272"/>
      <c r="N68" s="271"/>
      <c r="O68" s="271"/>
      <c r="P68" s="271"/>
      <c r="Q68" s="135"/>
      <c r="R68" s="138"/>
      <c r="S68" s="135"/>
      <c r="T68" s="138"/>
      <c r="U68" s="138"/>
      <c r="V68" s="138"/>
      <c r="W68" s="138"/>
      <c r="X68" s="138"/>
      <c r="Y68" s="138"/>
      <c r="Z68" s="138"/>
      <c r="AA68" s="138"/>
      <c r="AB68" s="55"/>
    </row>
    <row r="69" spans="1:39" ht="7.5" customHeight="1" outlineLevel="1">
      <c r="A69" s="136"/>
      <c r="B69" s="137"/>
      <c r="C69" s="137"/>
      <c r="D69" s="135"/>
      <c r="E69" s="135"/>
      <c r="F69" s="135"/>
      <c r="G69" s="135"/>
      <c r="H69" s="135"/>
      <c r="I69" s="135"/>
      <c r="J69" s="135"/>
      <c r="K69" s="135"/>
      <c r="L69" s="135"/>
      <c r="M69" s="135"/>
      <c r="N69" s="135"/>
      <c r="O69" s="135"/>
      <c r="P69" s="135"/>
      <c r="Q69" s="135"/>
      <c r="R69" s="138"/>
      <c r="S69" s="135"/>
      <c r="T69" s="138"/>
      <c r="U69" s="138"/>
      <c r="V69" s="138"/>
      <c r="W69" s="138"/>
      <c r="X69" s="138"/>
      <c r="Y69" s="138"/>
      <c r="Z69" s="138"/>
      <c r="AA69" s="138"/>
      <c r="AB69" s="55"/>
    </row>
    <row r="70" spans="1:39" ht="11.1" customHeight="1" outlineLevel="1">
      <c r="A70" s="239" t="s">
        <v>33</v>
      </c>
      <c r="B70" s="240"/>
      <c r="C70" s="240"/>
      <c r="D70" s="270"/>
      <c r="E70" s="270"/>
      <c r="F70" s="270"/>
      <c r="G70" s="270"/>
      <c r="H70" s="270"/>
      <c r="I70" s="270"/>
      <c r="J70" s="270"/>
      <c r="K70" s="270"/>
      <c r="L70" s="270"/>
      <c r="M70" s="270"/>
      <c r="N70" s="270"/>
      <c r="O70" s="270"/>
      <c r="P70" s="270"/>
      <c r="Q70" s="270"/>
      <c r="R70" s="270"/>
      <c r="S70" s="135"/>
      <c r="T70" s="138"/>
      <c r="U70" s="138"/>
      <c r="V70" s="138"/>
      <c r="W70" s="138"/>
      <c r="X70" s="138"/>
      <c r="Y70" s="138"/>
      <c r="Z70" s="138"/>
      <c r="AA70" s="138"/>
      <c r="AB70" s="55"/>
    </row>
    <row r="71" spans="1:39" ht="7.5" customHeight="1" outlineLevel="1">
      <c r="A71" s="136"/>
      <c r="B71" s="137"/>
      <c r="C71" s="137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8"/>
      <c r="U71" s="138"/>
      <c r="V71" s="138"/>
      <c r="W71" s="138"/>
      <c r="X71" s="138"/>
      <c r="Y71" s="138"/>
      <c r="Z71" s="138"/>
      <c r="AA71" s="138"/>
      <c r="AB71" s="55"/>
    </row>
    <row r="72" spans="1:39" ht="11.1" customHeight="1" outlineLevel="1">
      <c r="A72" s="239" t="s">
        <v>34</v>
      </c>
      <c r="B72" s="240"/>
      <c r="C72" s="240"/>
      <c r="D72" s="270"/>
      <c r="E72" s="270"/>
      <c r="F72" s="270"/>
      <c r="G72" s="270"/>
      <c r="H72" s="270"/>
      <c r="I72" s="270"/>
      <c r="J72" s="270"/>
      <c r="K72" s="270"/>
      <c r="L72" s="270"/>
      <c r="M72" s="270"/>
      <c r="N72" s="270"/>
      <c r="O72" s="270"/>
      <c r="P72" s="270"/>
      <c r="Q72" s="270"/>
      <c r="R72" s="270"/>
      <c r="S72" s="138"/>
      <c r="T72" s="138"/>
      <c r="U72" s="138"/>
      <c r="V72" s="138"/>
      <c r="W72" s="138"/>
      <c r="X72" s="138"/>
      <c r="Y72" s="138"/>
      <c r="Z72" s="138"/>
      <c r="AA72" s="138"/>
      <c r="AB72" s="55"/>
    </row>
    <row r="73" spans="1:39" ht="7.5" customHeight="1" outlineLevel="1">
      <c r="A73" s="134"/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5"/>
      <c r="U73" s="138"/>
      <c r="V73" s="138"/>
      <c r="W73" s="138"/>
      <c r="X73" s="138"/>
      <c r="Y73" s="138"/>
      <c r="Z73" s="138"/>
      <c r="AA73" s="138"/>
      <c r="AB73" s="55"/>
    </row>
    <row r="74" spans="1:39" ht="13.5" customHeight="1" outlineLevel="1">
      <c r="A74" s="126" t="s">
        <v>6</v>
      </c>
      <c r="B74" s="127"/>
      <c r="C74" s="127"/>
      <c r="D74" s="127"/>
      <c r="E74" s="127"/>
      <c r="F74" s="127"/>
      <c r="G74" s="127"/>
      <c r="H74" s="128"/>
      <c r="I74" s="170" t="s">
        <v>188</v>
      </c>
      <c r="J74" s="156"/>
      <c r="K74" s="156"/>
      <c r="L74" s="156"/>
      <c r="M74" s="156"/>
      <c r="N74" s="156"/>
      <c r="O74" s="157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4"/>
      <c r="AI74" s="27" t="s">
        <v>188</v>
      </c>
      <c r="AJ74" s="27" t="s">
        <v>210</v>
      </c>
      <c r="AK74" s="27" t="s">
        <v>211</v>
      </c>
    </row>
    <row r="75" spans="1:39" ht="13.5" customHeight="1" outlineLevel="1">
      <c r="A75" s="126" t="s">
        <v>273</v>
      </c>
      <c r="B75" s="127"/>
      <c r="C75" s="127"/>
      <c r="D75" s="127"/>
      <c r="E75" s="127"/>
      <c r="F75" s="127"/>
      <c r="G75" s="127"/>
      <c r="H75" s="128"/>
      <c r="I75" s="170" t="s">
        <v>189</v>
      </c>
      <c r="J75" s="156"/>
      <c r="K75" s="156"/>
      <c r="L75" s="156"/>
      <c r="M75" s="156"/>
      <c r="N75" s="156"/>
      <c r="O75" s="157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4"/>
      <c r="AI75" s="27" t="s">
        <v>212</v>
      </c>
      <c r="AJ75" s="27" t="str">
        <f>IF(Лист1!$L$31&lt;&gt;"зеленого цвета(пленочная)","закрыты маской","")</f>
        <v>закрыты маской</v>
      </c>
      <c r="AK75" s="27" t="s">
        <v>213</v>
      </c>
      <c r="AL75" s="39"/>
      <c r="AM75" s="39"/>
    </row>
    <row r="76" spans="1:39" ht="13.5" customHeight="1" outlineLevel="1">
      <c r="A76" s="126" t="s">
        <v>260</v>
      </c>
      <c r="B76" s="127"/>
      <c r="C76" s="127"/>
      <c r="D76" s="127"/>
      <c r="E76" s="127"/>
      <c r="F76" s="127"/>
      <c r="G76" s="127"/>
      <c r="H76" s="128"/>
      <c r="I76" s="65" t="s">
        <v>43</v>
      </c>
      <c r="J76" s="63" t="s">
        <v>214</v>
      </c>
      <c r="K76" s="64" t="s">
        <v>45</v>
      </c>
      <c r="L76" s="63" t="s">
        <v>215</v>
      </c>
      <c r="M76" s="64" t="s">
        <v>44</v>
      </c>
      <c r="N76" s="291" t="s">
        <v>215</v>
      </c>
      <c r="O76" s="292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4"/>
      <c r="AI76" s="27" t="s">
        <v>214</v>
      </c>
      <c r="AJ76" s="27" t="s">
        <v>215</v>
      </c>
    </row>
    <row r="77" spans="1:39" ht="7.5" customHeight="1" outlineLevel="1">
      <c r="A77" s="134"/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5"/>
      <c r="U77" s="138"/>
      <c r="V77" s="138"/>
      <c r="W77" s="138"/>
      <c r="X77" s="138"/>
      <c r="Y77" s="138"/>
      <c r="Z77" s="138"/>
      <c r="AA77" s="138"/>
      <c r="AB77" s="55"/>
    </row>
    <row r="78" spans="1:39" ht="13.5" customHeight="1" collapsed="1">
      <c r="A78" s="171" t="s">
        <v>231</v>
      </c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3"/>
    </row>
    <row r="79" spans="1:39" ht="13.5" hidden="1" customHeight="1" outlineLevel="1">
      <c r="A79" s="123" t="s">
        <v>239</v>
      </c>
      <c r="B79" s="124"/>
      <c r="C79" s="124"/>
      <c r="D79" s="124"/>
      <c r="E79" s="124"/>
      <c r="F79" s="124"/>
      <c r="G79" s="124"/>
      <c r="H79" s="125"/>
      <c r="I79" s="170" t="s">
        <v>186</v>
      </c>
      <c r="J79" s="289"/>
      <c r="K79" s="289"/>
      <c r="L79" s="289"/>
      <c r="M79" s="289"/>
      <c r="N79" s="289"/>
      <c r="O79" s="290"/>
      <c r="P79" s="174" t="s">
        <v>177</v>
      </c>
      <c r="Q79" s="175"/>
      <c r="R79" s="175"/>
      <c r="S79" s="175"/>
      <c r="T79" s="175"/>
      <c r="U79" s="175"/>
      <c r="V79" s="175"/>
      <c r="W79" s="175"/>
      <c r="X79" s="175"/>
      <c r="Y79" s="175"/>
      <c r="Z79" s="175"/>
      <c r="AA79" s="175"/>
      <c r="AB79" s="176"/>
      <c r="AI79" s="29" t="s">
        <v>216</v>
      </c>
      <c r="AJ79" s="43" t="s">
        <v>217</v>
      </c>
      <c r="AK79" s="29" t="s">
        <v>186</v>
      </c>
      <c r="AL79" s="27" t="s">
        <v>218</v>
      </c>
    </row>
    <row r="80" spans="1:39" ht="13.5" hidden="1" customHeight="1" outlineLevel="1">
      <c r="A80" s="126" t="s">
        <v>73</v>
      </c>
      <c r="B80" s="127"/>
      <c r="C80" s="127"/>
      <c r="D80" s="127"/>
      <c r="E80" s="127"/>
      <c r="F80" s="127"/>
      <c r="G80" s="127"/>
      <c r="H80" s="128"/>
      <c r="I80" s="164"/>
      <c r="J80" s="165"/>
      <c r="K80" s="165"/>
      <c r="L80" s="165"/>
      <c r="M80" s="165"/>
      <c r="N80" s="165"/>
      <c r="O80" s="166"/>
      <c r="P80" s="177"/>
      <c r="Q80" s="178"/>
      <c r="R80" s="178"/>
      <c r="S80" s="178"/>
      <c r="T80" s="178"/>
      <c r="U80" s="178"/>
      <c r="V80" s="178"/>
      <c r="W80" s="178"/>
      <c r="X80" s="178"/>
      <c r="Y80" s="178"/>
      <c r="Z80" s="178"/>
      <c r="AA80" s="178"/>
      <c r="AB80" s="179"/>
    </row>
    <row r="81" spans="1:38" ht="13.5" hidden="1" customHeight="1" outlineLevel="1">
      <c r="A81" s="126" t="s">
        <v>74</v>
      </c>
      <c r="B81" s="127"/>
      <c r="C81" s="127"/>
      <c r="D81" s="127"/>
      <c r="E81" s="127"/>
      <c r="F81" s="127"/>
      <c r="G81" s="127"/>
      <c r="H81" s="128"/>
      <c r="I81" s="164"/>
      <c r="J81" s="165"/>
      <c r="K81" s="165"/>
      <c r="L81" s="165"/>
      <c r="M81" s="165"/>
      <c r="N81" s="165"/>
      <c r="O81" s="166"/>
      <c r="P81" s="177"/>
      <c r="Q81" s="178"/>
      <c r="R81" s="178"/>
      <c r="S81" s="178"/>
      <c r="T81" s="178"/>
      <c r="U81" s="178"/>
      <c r="V81" s="178"/>
      <c r="W81" s="178"/>
      <c r="X81" s="178"/>
      <c r="Y81" s="178"/>
      <c r="Z81" s="178"/>
      <c r="AA81" s="178"/>
      <c r="AB81" s="179"/>
    </row>
    <row r="82" spans="1:38" ht="13.5" hidden="1" customHeight="1" outlineLevel="1">
      <c r="A82" s="126" t="s">
        <v>240</v>
      </c>
      <c r="B82" s="127"/>
      <c r="C82" s="127"/>
      <c r="D82" s="127"/>
      <c r="E82" s="127"/>
      <c r="F82" s="127"/>
      <c r="G82" s="127"/>
      <c r="H82" s="128"/>
      <c r="I82" s="164"/>
      <c r="J82" s="165"/>
      <c r="K82" s="165"/>
      <c r="L82" s="165"/>
      <c r="M82" s="165"/>
      <c r="N82" s="165"/>
      <c r="O82" s="166"/>
      <c r="P82" s="177"/>
      <c r="Q82" s="178"/>
      <c r="R82" s="178"/>
      <c r="S82" s="178"/>
      <c r="T82" s="178"/>
      <c r="U82" s="178"/>
      <c r="V82" s="178"/>
      <c r="W82" s="178"/>
      <c r="X82" s="178"/>
      <c r="Y82" s="178"/>
      <c r="Z82" s="178"/>
      <c r="AA82" s="178"/>
      <c r="AB82" s="179"/>
    </row>
    <row r="83" spans="1:38" ht="13.5" hidden="1" customHeight="1" outlineLevel="1">
      <c r="A83" s="126" t="s">
        <v>241</v>
      </c>
      <c r="B83" s="127"/>
      <c r="C83" s="127"/>
      <c r="D83" s="127"/>
      <c r="E83" s="127"/>
      <c r="F83" s="127"/>
      <c r="G83" s="127"/>
      <c r="H83" s="128"/>
      <c r="I83" s="164"/>
      <c r="J83" s="165"/>
      <c r="K83" s="165"/>
      <c r="L83" s="165"/>
      <c r="M83" s="165"/>
      <c r="N83" s="165"/>
      <c r="O83" s="166"/>
      <c r="P83" s="177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9"/>
    </row>
    <row r="84" spans="1:38" ht="13.5" hidden="1" customHeight="1" outlineLevel="1">
      <c r="A84" s="126" t="s">
        <v>242</v>
      </c>
      <c r="B84" s="127"/>
      <c r="C84" s="127"/>
      <c r="D84" s="127"/>
      <c r="E84" s="127"/>
      <c r="F84" s="127"/>
      <c r="G84" s="127"/>
      <c r="H84" s="128"/>
      <c r="I84" s="164"/>
      <c r="J84" s="165"/>
      <c r="K84" s="165"/>
      <c r="L84" s="165"/>
      <c r="M84" s="165"/>
      <c r="N84" s="165"/>
      <c r="O84" s="166"/>
      <c r="P84" s="177"/>
      <c r="Q84" s="178"/>
      <c r="R84" s="178"/>
      <c r="S84" s="178"/>
      <c r="T84" s="178"/>
      <c r="U84" s="178"/>
      <c r="V84" s="178"/>
      <c r="W84" s="178"/>
      <c r="X84" s="178"/>
      <c r="Y84" s="178"/>
      <c r="Z84" s="178"/>
      <c r="AA84" s="178"/>
      <c r="AB84" s="179"/>
    </row>
    <row r="85" spans="1:38" ht="13.5" hidden="1" customHeight="1" outlineLevel="1">
      <c r="A85" s="126" t="s">
        <v>243</v>
      </c>
      <c r="B85" s="127"/>
      <c r="C85" s="127"/>
      <c r="D85" s="127"/>
      <c r="E85" s="127"/>
      <c r="F85" s="127"/>
      <c r="G85" s="127"/>
      <c r="H85" s="128"/>
      <c r="I85" s="164"/>
      <c r="J85" s="165"/>
      <c r="K85" s="165"/>
      <c r="L85" s="165"/>
      <c r="M85" s="165"/>
      <c r="N85" s="165"/>
      <c r="O85" s="166"/>
      <c r="P85" s="177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9"/>
    </row>
    <row r="86" spans="1:38" ht="13.5" hidden="1" customHeight="1" outlineLevel="1">
      <c r="A86" s="126" t="s">
        <v>244</v>
      </c>
      <c r="B86" s="127"/>
      <c r="C86" s="127"/>
      <c r="D86" s="127"/>
      <c r="E86" s="127"/>
      <c r="F86" s="127"/>
      <c r="G86" s="127"/>
      <c r="H86" s="128"/>
      <c r="I86" s="170" t="s">
        <v>245</v>
      </c>
      <c r="J86" s="156"/>
      <c r="K86" s="147"/>
      <c r="L86" s="155" t="s">
        <v>246</v>
      </c>
      <c r="M86" s="156"/>
      <c r="N86" s="287"/>
      <c r="O86" s="288"/>
      <c r="P86" s="177"/>
      <c r="Q86" s="178"/>
      <c r="R86" s="178"/>
      <c r="S86" s="178"/>
      <c r="T86" s="178"/>
      <c r="U86" s="178"/>
      <c r="V86" s="178"/>
      <c r="W86" s="178"/>
      <c r="X86" s="178"/>
      <c r="Y86" s="178"/>
      <c r="Z86" s="178"/>
      <c r="AA86" s="178"/>
      <c r="AB86" s="179"/>
    </row>
    <row r="87" spans="1:38" ht="13.5" hidden="1" customHeight="1" outlineLevel="1">
      <c r="A87" s="126" t="s">
        <v>258</v>
      </c>
      <c r="B87" s="127"/>
      <c r="C87" s="127"/>
      <c r="D87" s="127"/>
      <c r="E87" s="127"/>
      <c r="F87" s="127"/>
      <c r="G87" s="127"/>
      <c r="H87" s="128"/>
      <c r="I87" s="170" t="s">
        <v>247</v>
      </c>
      <c r="J87" s="156"/>
      <c r="K87" s="147"/>
      <c r="L87" s="155" t="s">
        <v>248</v>
      </c>
      <c r="M87" s="156"/>
      <c r="N87" s="287"/>
      <c r="O87" s="288"/>
      <c r="P87" s="177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9"/>
    </row>
    <row r="88" spans="1:38" ht="13.5" hidden="1" customHeight="1" outlineLevel="1">
      <c r="A88" s="126" t="s">
        <v>130</v>
      </c>
      <c r="B88" s="127"/>
      <c r="C88" s="127"/>
      <c r="D88" s="127"/>
      <c r="E88" s="127"/>
      <c r="F88" s="127"/>
      <c r="G88" s="127"/>
      <c r="H88" s="128"/>
      <c r="I88" s="170" t="s">
        <v>37</v>
      </c>
      <c r="J88" s="156"/>
      <c r="K88" s="156"/>
      <c r="L88" s="156"/>
      <c r="M88" s="156"/>
      <c r="N88" s="156"/>
      <c r="O88" s="157"/>
      <c r="P88" s="177"/>
      <c r="Q88" s="178"/>
      <c r="R88" s="178"/>
      <c r="S88" s="178"/>
      <c r="T88" s="178"/>
      <c r="U88" s="178"/>
      <c r="V88" s="178"/>
      <c r="W88" s="178"/>
      <c r="X88" s="178"/>
      <c r="Y88" s="178"/>
      <c r="Z88" s="178"/>
      <c r="AA88" s="178"/>
      <c r="AB88" s="179"/>
      <c r="AI88" s="27" t="s">
        <v>37</v>
      </c>
      <c r="AJ88" s="27" t="s">
        <v>219</v>
      </c>
    </row>
    <row r="89" spans="1:38" ht="13.5" hidden="1" customHeight="1" outlineLevel="1">
      <c r="A89" s="129" t="s">
        <v>147</v>
      </c>
      <c r="B89" s="130"/>
      <c r="C89" s="130"/>
      <c r="D89" s="130"/>
      <c r="E89" s="130"/>
      <c r="F89" s="130"/>
      <c r="G89" s="130"/>
      <c r="H89" s="131"/>
      <c r="I89" s="170" t="s">
        <v>186</v>
      </c>
      <c r="J89" s="156"/>
      <c r="K89" s="156"/>
      <c r="L89" s="156"/>
      <c r="M89" s="156"/>
      <c r="N89" s="156"/>
      <c r="O89" s="157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4"/>
      <c r="AI89" s="33" t="s">
        <v>225</v>
      </c>
      <c r="AJ89" s="27" t="s">
        <v>186</v>
      </c>
      <c r="AK89" s="27" t="s">
        <v>226</v>
      </c>
    </row>
    <row r="90" spans="1:38" ht="13.5" hidden="1" customHeight="1" outlineLevel="1">
      <c r="A90" s="171" t="s">
        <v>233</v>
      </c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3"/>
    </row>
    <row r="91" spans="1:38" ht="13.5" hidden="1" customHeight="1" outlineLevel="1">
      <c r="A91" s="123" t="s">
        <v>3</v>
      </c>
      <c r="B91" s="124"/>
      <c r="C91" s="124"/>
      <c r="D91" s="124"/>
      <c r="E91" s="124"/>
      <c r="F91" s="124"/>
      <c r="G91" s="124"/>
      <c r="H91" s="125"/>
      <c r="I91" s="170"/>
      <c r="J91" s="156"/>
      <c r="K91" s="156"/>
      <c r="L91" s="156"/>
      <c r="M91" s="156"/>
      <c r="N91" s="156"/>
      <c r="O91" s="157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4"/>
      <c r="AI91" s="27" t="s">
        <v>219</v>
      </c>
      <c r="AJ91" s="27" t="s">
        <v>37</v>
      </c>
    </row>
    <row r="92" spans="1:38" ht="13.5" hidden="1" customHeight="1" outlineLevel="1">
      <c r="A92" s="129" t="s">
        <v>148</v>
      </c>
      <c r="B92" s="130"/>
      <c r="C92" s="130"/>
      <c r="D92" s="130"/>
      <c r="E92" s="130"/>
      <c r="F92" s="130"/>
      <c r="G92" s="130"/>
      <c r="H92" s="131"/>
      <c r="I92" s="170" t="s">
        <v>187</v>
      </c>
      <c r="J92" s="156"/>
      <c r="K92" s="156"/>
      <c r="L92" s="156"/>
      <c r="M92" s="156"/>
      <c r="N92" s="156"/>
      <c r="O92" s="157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4"/>
      <c r="AI92" s="27" t="s">
        <v>230</v>
      </c>
      <c r="AJ92" s="27" t="s">
        <v>187</v>
      </c>
    </row>
    <row r="93" spans="1:38" ht="13.5" hidden="1" customHeight="1" outlineLevel="1">
      <c r="A93" s="171" t="s">
        <v>232</v>
      </c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3"/>
      <c r="AI93" s="27" t="s">
        <v>220</v>
      </c>
      <c r="AJ93" s="27" t="s">
        <v>37</v>
      </c>
    </row>
    <row r="94" spans="1:38" ht="13.5" hidden="1" customHeight="1" outlineLevel="1">
      <c r="A94" s="123" t="s">
        <v>234</v>
      </c>
      <c r="B94" s="124"/>
      <c r="C94" s="124"/>
      <c r="D94" s="124"/>
      <c r="E94" s="124"/>
      <c r="F94" s="124"/>
      <c r="G94" s="124"/>
      <c r="H94" s="125"/>
      <c r="I94" s="170" t="s">
        <v>185</v>
      </c>
      <c r="J94" s="156"/>
      <c r="K94" s="156"/>
      <c r="L94" s="156"/>
      <c r="M94" s="156"/>
      <c r="N94" s="156"/>
      <c r="O94" s="157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4"/>
      <c r="AI94" s="33" t="s">
        <v>185</v>
      </c>
      <c r="AJ94" s="33" t="s">
        <v>221</v>
      </c>
      <c r="AK94" s="33" t="s">
        <v>222</v>
      </c>
      <c r="AL94" s="33"/>
    </row>
    <row r="95" spans="1:38" ht="13.5" hidden="1" customHeight="1" outlineLevel="1">
      <c r="A95" s="126" t="s">
        <v>235</v>
      </c>
      <c r="B95" s="127"/>
      <c r="C95" s="127"/>
      <c r="D95" s="127"/>
      <c r="E95" s="127"/>
      <c r="F95" s="127"/>
      <c r="G95" s="127"/>
      <c r="H95" s="128"/>
      <c r="I95" s="170"/>
      <c r="J95" s="156"/>
      <c r="K95" s="156"/>
      <c r="L95" s="156"/>
      <c r="M95" s="156"/>
      <c r="N95" s="156"/>
      <c r="O95" s="157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4"/>
      <c r="AI95" s="27" t="s">
        <v>223</v>
      </c>
      <c r="AJ95" s="27" t="s">
        <v>224</v>
      </c>
    </row>
    <row r="96" spans="1:38" ht="13.5" hidden="1" customHeight="1" outlineLevel="1">
      <c r="A96" s="126" t="s">
        <v>4</v>
      </c>
      <c r="B96" s="127"/>
      <c r="C96" s="127"/>
      <c r="D96" s="127"/>
      <c r="E96" s="127"/>
      <c r="F96" s="127"/>
      <c r="G96" s="127"/>
      <c r="H96" s="128"/>
      <c r="I96" s="170" t="s">
        <v>37</v>
      </c>
      <c r="J96" s="156"/>
      <c r="K96" s="156"/>
      <c r="L96" s="156"/>
      <c r="M96" s="156"/>
      <c r="N96" s="156"/>
      <c r="O96" s="157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4"/>
      <c r="AI96" s="27" t="s">
        <v>219</v>
      </c>
      <c r="AJ96" s="27" t="s">
        <v>37</v>
      </c>
    </row>
    <row r="97" spans="1:57" ht="13.5" hidden="1" customHeight="1" outlineLevel="1">
      <c r="A97" s="126" t="s">
        <v>35</v>
      </c>
      <c r="B97" s="127"/>
      <c r="C97" s="127"/>
      <c r="D97" s="127"/>
      <c r="E97" s="127"/>
      <c r="F97" s="127"/>
      <c r="G97" s="127"/>
      <c r="H97" s="128"/>
      <c r="I97" s="170"/>
      <c r="J97" s="156"/>
      <c r="K97" s="156"/>
      <c r="L97" s="156"/>
      <c r="M97" s="156"/>
      <c r="N97" s="156"/>
      <c r="O97" s="157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4"/>
      <c r="AI97" s="27" t="s">
        <v>219</v>
      </c>
      <c r="AJ97" s="27" t="s">
        <v>37</v>
      </c>
    </row>
    <row r="98" spans="1:57" ht="13.5" hidden="1" customHeight="1" outlineLevel="1">
      <c r="A98" s="126" t="s">
        <v>5</v>
      </c>
      <c r="B98" s="127"/>
      <c r="C98" s="127"/>
      <c r="D98" s="127"/>
      <c r="E98" s="127"/>
      <c r="F98" s="127"/>
      <c r="G98" s="127"/>
      <c r="H98" s="128"/>
      <c r="I98" s="170"/>
      <c r="J98" s="156"/>
      <c r="K98" s="156"/>
      <c r="L98" s="156"/>
      <c r="M98" s="156"/>
      <c r="N98" s="156"/>
      <c r="O98" s="157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4"/>
      <c r="AI98" s="27" t="s">
        <v>219</v>
      </c>
      <c r="AJ98" s="27" t="s">
        <v>37</v>
      </c>
    </row>
    <row r="99" spans="1:57" ht="13.5" hidden="1" customHeight="1" outlineLevel="1">
      <c r="A99" s="126" t="s">
        <v>184</v>
      </c>
      <c r="B99" s="127"/>
      <c r="C99" s="127"/>
      <c r="D99" s="127"/>
      <c r="E99" s="127"/>
      <c r="F99" s="127"/>
      <c r="G99" s="127"/>
      <c r="H99" s="128"/>
      <c r="I99" s="170" t="s">
        <v>37</v>
      </c>
      <c r="J99" s="156"/>
      <c r="K99" s="156"/>
      <c r="L99" s="156"/>
      <c r="M99" s="156"/>
      <c r="N99" s="156"/>
      <c r="O99" s="157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4"/>
      <c r="AI99" s="27" t="s">
        <v>37</v>
      </c>
      <c r="AJ99" s="27" t="s">
        <v>227</v>
      </c>
      <c r="BE99" s="142"/>
    </row>
    <row r="100" spans="1:57" ht="13.5" hidden="1" customHeight="1" outlineLevel="1">
      <c r="A100" s="126" t="s">
        <v>84</v>
      </c>
      <c r="B100" s="127"/>
      <c r="C100" s="127"/>
      <c r="D100" s="127"/>
      <c r="E100" s="127"/>
      <c r="F100" s="127"/>
      <c r="G100" s="127"/>
      <c r="H100" s="128"/>
      <c r="I100" s="170" t="s">
        <v>37</v>
      </c>
      <c r="J100" s="156"/>
      <c r="K100" s="156"/>
      <c r="L100" s="156"/>
      <c r="M100" s="156"/>
      <c r="N100" s="156"/>
      <c r="O100" s="157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4"/>
      <c r="AI100" s="27" t="s">
        <v>37</v>
      </c>
      <c r="AJ100" s="27" t="s">
        <v>227</v>
      </c>
    </row>
    <row r="101" spans="1:57" ht="13.5" hidden="1" customHeight="1" outlineLevel="1">
      <c r="A101" s="126" t="s">
        <v>129</v>
      </c>
      <c r="B101" s="127"/>
      <c r="C101" s="127"/>
      <c r="D101" s="127"/>
      <c r="E101" s="127"/>
      <c r="F101" s="127"/>
      <c r="G101" s="127"/>
      <c r="H101" s="128"/>
      <c r="I101" s="170" t="s">
        <v>108</v>
      </c>
      <c r="J101" s="156"/>
      <c r="K101" s="156"/>
      <c r="L101" s="156"/>
      <c r="M101" s="156"/>
      <c r="N101" s="156"/>
      <c r="O101" s="157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4"/>
      <c r="AI101" s="27" t="s">
        <v>108</v>
      </c>
      <c r="AJ101" s="27" t="s">
        <v>228</v>
      </c>
      <c r="AK101" s="27" t="s">
        <v>229</v>
      </c>
      <c r="AL101" s="39"/>
      <c r="AM101" s="39"/>
    </row>
    <row r="102" spans="1:57" ht="13.5" hidden="1" customHeight="1" outlineLevel="1">
      <c r="A102" s="129" t="s">
        <v>86</v>
      </c>
      <c r="B102" s="130"/>
      <c r="C102" s="130"/>
      <c r="D102" s="130"/>
      <c r="E102" s="130"/>
      <c r="F102" s="130"/>
      <c r="G102" s="130"/>
      <c r="H102" s="131"/>
      <c r="I102" s="170"/>
      <c r="J102" s="156"/>
      <c r="K102" s="156"/>
      <c r="L102" s="156"/>
      <c r="M102" s="156"/>
      <c r="N102" s="156"/>
      <c r="O102" s="157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4"/>
      <c r="AI102" s="27" t="s">
        <v>219</v>
      </c>
      <c r="AJ102" s="27" t="s">
        <v>37</v>
      </c>
    </row>
    <row r="103" spans="1:57" ht="13.5" customHeight="1" collapsed="1">
      <c r="A103" s="171" t="s">
        <v>283</v>
      </c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3"/>
    </row>
    <row r="104" spans="1:57" ht="13.5" hidden="1" customHeight="1" outlineLevel="1">
      <c r="A104" s="153" t="s">
        <v>170</v>
      </c>
      <c r="B104" s="163"/>
      <c r="C104" s="148" t="s">
        <v>174</v>
      </c>
      <c r="D104" s="148" t="s">
        <v>171</v>
      </c>
      <c r="E104" s="148" t="s">
        <v>172</v>
      </c>
      <c r="F104" s="153" t="s">
        <v>173</v>
      </c>
      <c r="G104" s="154"/>
      <c r="H104" s="154"/>
      <c r="I104" s="154"/>
      <c r="J104" s="249" t="s">
        <v>265</v>
      </c>
      <c r="K104" s="250"/>
      <c r="L104" s="250"/>
      <c r="M104" s="251"/>
      <c r="N104" s="153" t="s">
        <v>175</v>
      </c>
      <c r="O104" s="162"/>
      <c r="P104" s="162"/>
      <c r="Q104" s="162"/>
      <c r="R104" s="162"/>
      <c r="S104" s="162"/>
      <c r="T104" s="162"/>
      <c r="U104" s="163"/>
      <c r="V104" s="153" t="s">
        <v>176</v>
      </c>
      <c r="W104" s="249"/>
      <c r="X104" s="249"/>
      <c r="Y104" s="249"/>
      <c r="Z104" s="249"/>
      <c r="AA104" s="249"/>
      <c r="AB104" s="323"/>
    </row>
    <row r="105" spans="1:57" ht="13.5" hidden="1" customHeight="1" outlineLevel="1">
      <c r="A105" s="170" t="s">
        <v>269</v>
      </c>
      <c r="B105" s="156"/>
      <c r="C105" s="50"/>
      <c r="D105" s="50"/>
      <c r="E105" s="50"/>
      <c r="F105" s="155"/>
      <c r="G105" s="156"/>
      <c r="H105" s="156"/>
      <c r="I105" s="157"/>
      <c r="J105" s="151"/>
      <c r="K105" s="151"/>
      <c r="L105" s="151"/>
      <c r="M105" s="151"/>
      <c r="N105" s="155"/>
      <c r="O105" s="156"/>
      <c r="P105" s="156"/>
      <c r="Q105" s="156"/>
      <c r="R105" s="156"/>
      <c r="S105" s="156"/>
      <c r="T105" s="156"/>
      <c r="U105" s="156"/>
      <c r="V105" s="155"/>
      <c r="W105" s="156"/>
      <c r="X105" s="156"/>
      <c r="Y105" s="156"/>
      <c r="Z105" s="156"/>
      <c r="AA105" s="156"/>
      <c r="AB105" s="157"/>
    </row>
    <row r="106" spans="1:57" ht="13.5" hidden="1" customHeight="1" outlineLevel="1">
      <c r="A106" s="158"/>
      <c r="B106" s="161"/>
      <c r="C106" s="132"/>
      <c r="D106" s="132"/>
      <c r="E106" s="132"/>
      <c r="F106" s="158"/>
      <c r="G106" s="156"/>
      <c r="H106" s="156"/>
      <c r="I106" s="157"/>
      <c r="J106" s="159"/>
      <c r="K106" s="156"/>
      <c r="L106" s="156"/>
      <c r="M106" s="157"/>
      <c r="N106" s="167"/>
      <c r="O106" s="355"/>
      <c r="P106" s="355"/>
      <c r="Q106" s="355"/>
      <c r="R106" s="355"/>
      <c r="S106" s="355"/>
      <c r="T106" s="355"/>
      <c r="U106" s="356"/>
      <c r="V106" s="158"/>
      <c r="W106" s="159"/>
      <c r="X106" s="159"/>
      <c r="Y106" s="159"/>
      <c r="Z106" s="159"/>
      <c r="AA106" s="159"/>
      <c r="AB106" s="161"/>
      <c r="AI106" s="149" t="s">
        <v>269</v>
      </c>
      <c r="AJ106" s="144" t="s">
        <v>270</v>
      </c>
      <c r="AK106" s="144" t="s">
        <v>271</v>
      </c>
      <c r="AL106" s="144" t="s">
        <v>272</v>
      </c>
      <c r="AN106" s="146"/>
      <c r="AP106" s="145"/>
    </row>
    <row r="107" spans="1:57" ht="13.5" hidden="1" customHeight="1" outlineLevel="1">
      <c r="A107" s="158"/>
      <c r="B107" s="160"/>
      <c r="C107" s="132"/>
      <c r="D107" s="132"/>
      <c r="E107" s="132"/>
      <c r="F107" s="158"/>
      <c r="G107" s="156"/>
      <c r="H107" s="156"/>
      <c r="I107" s="157"/>
      <c r="J107" s="160"/>
      <c r="K107" s="156"/>
      <c r="L107" s="156"/>
      <c r="M107" s="157"/>
      <c r="N107" s="167"/>
      <c r="O107" s="168"/>
      <c r="P107" s="168"/>
      <c r="Q107" s="168"/>
      <c r="R107" s="168"/>
      <c r="S107" s="168"/>
      <c r="T107" s="168"/>
      <c r="U107" s="169"/>
      <c r="V107" s="158"/>
      <c r="W107" s="159"/>
      <c r="X107" s="159"/>
      <c r="Y107" s="159"/>
      <c r="Z107" s="159"/>
      <c r="AA107" s="159"/>
      <c r="AB107" s="161"/>
    </row>
    <row r="108" spans="1:57" ht="13.5" hidden="1" customHeight="1" outlineLevel="1">
      <c r="A108" s="170" t="s">
        <v>270</v>
      </c>
      <c r="B108" s="156"/>
      <c r="C108" s="50"/>
      <c r="D108" s="50"/>
      <c r="E108" s="50"/>
      <c r="F108" s="155"/>
      <c r="G108" s="156"/>
      <c r="H108" s="156"/>
      <c r="I108" s="157"/>
      <c r="J108" s="151"/>
      <c r="K108" s="151"/>
      <c r="L108" s="151"/>
      <c r="M108" s="152"/>
      <c r="N108" s="170"/>
      <c r="O108" s="156"/>
      <c r="P108" s="156"/>
      <c r="Q108" s="156"/>
      <c r="R108" s="156"/>
      <c r="S108" s="156"/>
      <c r="T108" s="156"/>
      <c r="U108" s="157"/>
      <c r="V108" s="170"/>
      <c r="W108" s="156"/>
      <c r="X108" s="156"/>
      <c r="Y108" s="156"/>
      <c r="Z108" s="156"/>
      <c r="AA108" s="156"/>
      <c r="AB108" s="157"/>
    </row>
    <row r="109" spans="1:57" ht="13.5" hidden="1" customHeight="1" outlineLevel="1">
      <c r="A109" s="158"/>
      <c r="B109" s="160"/>
      <c r="C109" s="132"/>
      <c r="D109" s="132"/>
      <c r="E109" s="132"/>
      <c r="F109" s="158"/>
      <c r="G109" s="156"/>
      <c r="H109" s="156"/>
      <c r="I109" s="157"/>
      <c r="J109" s="160"/>
      <c r="K109" s="156"/>
      <c r="L109" s="156"/>
      <c r="M109" s="157"/>
      <c r="N109" s="167"/>
      <c r="O109" s="168"/>
      <c r="P109" s="168"/>
      <c r="Q109" s="168"/>
      <c r="R109" s="168"/>
      <c r="S109" s="168"/>
      <c r="T109" s="168"/>
      <c r="U109" s="169"/>
      <c r="V109" s="158"/>
      <c r="W109" s="159"/>
      <c r="X109" s="159"/>
      <c r="Y109" s="159"/>
      <c r="Z109" s="159"/>
      <c r="AA109" s="159"/>
      <c r="AB109" s="161"/>
      <c r="AI109" s="133"/>
    </row>
    <row r="110" spans="1:57" ht="13.5" hidden="1" customHeight="1" outlineLevel="1">
      <c r="A110" s="158"/>
      <c r="B110" s="160"/>
      <c r="C110" s="132"/>
      <c r="D110" s="132"/>
      <c r="E110" s="132"/>
      <c r="F110" s="158"/>
      <c r="G110" s="156"/>
      <c r="H110" s="156"/>
      <c r="I110" s="157"/>
      <c r="J110" s="160"/>
      <c r="K110" s="156"/>
      <c r="L110" s="156"/>
      <c r="M110" s="157"/>
      <c r="N110" s="167"/>
      <c r="O110" s="168"/>
      <c r="P110" s="168"/>
      <c r="Q110" s="168"/>
      <c r="R110" s="168"/>
      <c r="S110" s="168"/>
      <c r="T110" s="168"/>
      <c r="U110" s="169"/>
      <c r="V110" s="158"/>
      <c r="W110" s="159"/>
      <c r="X110" s="159"/>
      <c r="Y110" s="159"/>
      <c r="Z110" s="159"/>
      <c r="AA110" s="159"/>
      <c r="AB110" s="161"/>
    </row>
    <row r="111" spans="1:57" ht="13.5" hidden="1" customHeight="1" outlineLevel="1">
      <c r="A111" s="170" t="s">
        <v>271</v>
      </c>
      <c r="B111" s="156"/>
      <c r="C111" s="50"/>
      <c r="D111" s="50"/>
      <c r="E111" s="50"/>
      <c r="F111" s="155"/>
      <c r="G111" s="156"/>
      <c r="H111" s="156"/>
      <c r="I111" s="157"/>
      <c r="J111" s="151"/>
      <c r="K111" s="151"/>
      <c r="L111" s="151"/>
      <c r="M111" s="152"/>
      <c r="N111" s="170"/>
      <c r="O111" s="156"/>
      <c r="P111" s="156"/>
      <c r="Q111" s="156"/>
      <c r="R111" s="156"/>
      <c r="S111" s="156"/>
      <c r="T111" s="156"/>
      <c r="U111" s="157"/>
      <c r="V111" s="170"/>
      <c r="W111" s="156"/>
      <c r="X111" s="156"/>
      <c r="Y111" s="156"/>
      <c r="Z111" s="156"/>
      <c r="AA111" s="156"/>
      <c r="AB111" s="157"/>
    </row>
    <row r="112" spans="1:57" ht="13.5" hidden="1" customHeight="1" outlineLevel="1">
      <c r="A112" s="158"/>
      <c r="B112" s="160"/>
      <c r="C112" s="132"/>
      <c r="D112" s="132"/>
      <c r="E112" s="132"/>
      <c r="F112" s="158"/>
      <c r="G112" s="156"/>
      <c r="H112" s="156"/>
      <c r="I112" s="157"/>
      <c r="J112" s="160"/>
      <c r="K112" s="156"/>
      <c r="L112" s="156"/>
      <c r="M112" s="157"/>
      <c r="N112" s="167"/>
      <c r="O112" s="168"/>
      <c r="P112" s="168"/>
      <c r="Q112" s="168"/>
      <c r="R112" s="168"/>
      <c r="S112" s="168"/>
      <c r="T112" s="168"/>
      <c r="U112" s="169"/>
      <c r="V112" s="158"/>
      <c r="W112" s="159"/>
      <c r="X112" s="159"/>
      <c r="Y112" s="159"/>
      <c r="Z112" s="159"/>
      <c r="AA112" s="159"/>
      <c r="AB112" s="161"/>
    </row>
    <row r="113" spans="1:28" ht="13.5" hidden="1" customHeight="1" outlineLevel="1">
      <c r="A113" s="158"/>
      <c r="B113" s="160"/>
      <c r="C113" s="132"/>
      <c r="D113" s="132"/>
      <c r="E113" s="132"/>
      <c r="F113" s="158"/>
      <c r="G113" s="156"/>
      <c r="H113" s="156"/>
      <c r="I113" s="157"/>
      <c r="J113" s="160"/>
      <c r="K113" s="156"/>
      <c r="L113" s="156"/>
      <c r="M113" s="157"/>
      <c r="N113" s="167"/>
      <c r="O113" s="168"/>
      <c r="P113" s="168"/>
      <c r="Q113" s="168"/>
      <c r="R113" s="168"/>
      <c r="S113" s="168"/>
      <c r="T113" s="168"/>
      <c r="U113" s="169"/>
      <c r="V113" s="158"/>
      <c r="W113" s="159"/>
      <c r="X113" s="159"/>
      <c r="Y113" s="159"/>
      <c r="Z113" s="159"/>
      <c r="AA113" s="159"/>
      <c r="AB113" s="161"/>
    </row>
    <row r="114" spans="1:28" ht="13.5" hidden="1" customHeight="1" outlineLevel="1">
      <c r="A114" s="170" t="s">
        <v>272</v>
      </c>
      <c r="B114" s="156"/>
      <c r="C114" s="50"/>
      <c r="D114" s="50"/>
      <c r="E114" s="50"/>
      <c r="F114" s="155"/>
      <c r="G114" s="156"/>
      <c r="H114" s="156"/>
      <c r="I114" s="157"/>
      <c r="J114" s="151"/>
      <c r="K114" s="151"/>
      <c r="L114" s="151"/>
      <c r="M114" s="152"/>
      <c r="N114" s="170"/>
      <c r="O114" s="156"/>
      <c r="P114" s="156"/>
      <c r="Q114" s="156"/>
      <c r="R114" s="156"/>
      <c r="S114" s="156"/>
      <c r="T114" s="156"/>
      <c r="U114" s="157"/>
      <c r="V114" s="170"/>
      <c r="W114" s="156"/>
      <c r="X114" s="156"/>
      <c r="Y114" s="156"/>
      <c r="Z114" s="156"/>
      <c r="AA114" s="156"/>
      <c r="AB114" s="157"/>
    </row>
    <row r="115" spans="1:28" ht="13.5" hidden="1" customHeight="1" outlineLevel="1">
      <c r="A115" s="158"/>
      <c r="B115" s="160"/>
      <c r="C115" s="132"/>
      <c r="D115" s="132"/>
      <c r="E115" s="132"/>
      <c r="F115" s="158"/>
      <c r="G115" s="156"/>
      <c r="H115" s="156"/>
      <c r="I115" s="157"/>
      <c r="J115" s="160"/>
      <c r="K115" s="156"/>
      <c r="L115" s="156"/>
      <c r="M115" s="157"/>
      <c r="N115" s="167"/>
      <c r="O115" s="168"/>
      <c r="P115" s="168"/>
      <c r="Q115" s="168"/>
      <c r="R115" s="168"/>
      <c r="S115" s="168"/>
      <c r="T115" s="168"/>
      <c r="U115" s="169"/>
      <c r="V115" s="158"/>
      <c r="W115" s="159"/>
      <c r="X115" s="159"/>
      <c r="Y115" s="159"/>
      <c r="Z115" s="159"/>
      <c r="AA115" s="159"/>
      <c r="AB115" s="161"/>
    </row>
    <row r="116" spans="1:28" ht="13.5" hidden="1" customHeight="1" outlineLevel="1">
      <c r="A116" s="158"/>
      <c r="B116" s="160"/>
      <c r="C116" s="132"/>
      <c r="D116" s="132"/>
      <c r="E116" s="132"/>
      <c r="F116" s="158"/>
      <c r="G116" s="156"/>
      <c r="H116" s="156"/>
      <c r="I116" s="157"/>
      <c r="J116" s="160"/>
      <c r="K116" s="156"/>
      <c r="L116" s="156"/>
      <c r="M116" s="157"/>
      <c r="N116" s="167"/>
      <c r="O116" s="168"/>
      <c r="P116" s="168"/>
      <c r="Q116" s="168"/>
      <c r="R116" s="168"/>
      <c r="S116" s="168"/>
      <c r="T116" s="168"/>
      <c r="U116" s="169"/>
      <c r="V116" s="158"/>
      <c r="W116" s="159"/>
      <c r="X116" s="159"/>
      <c r="Y116" s="159"/>
      <c r="Z116" s="159"/>
      <c r="AA116" s="159"/>
      <c r="AB116" s="161"/>
    </row>
    <row r="117" spans="1:28" ht="13.5" customHeight="1" collapsed="1">
      <c r="A117" s="171" t="s">
        <v>284</v>
      </c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3"/>
    </row>
    <row r="118" spans="1:28" ht="12" hidden="1" customHeight="1" outlineLevel="1">
      <c r="A118" s="255" t="s">
        <v>167</v>
      </c>
      <c r="B118" s="256"/>
      <c r="C118" s="263" t="s">
        <v>166</v>
      </c>
      <c r="D118" s="264"/>
      <c r="E118" s="265"/>
      <c r="F118" s="278" t="s">
        <v>261</v>
      </c>
      <c r="G118" s="279"/>
      <c r="H118" s="279"/>
      <c r="I118" s="279"/>
      <c r="J118" s="143"/>
      <c r="K118" s="269"/>
      <c r="L118" s="269"/>
      <c r="M118" s="269"/>
      <c r="N118" s="269"/>
      <c r="O118" s="269"/>
      <c r="P118" s="269"/>
      <c r="Q118" s="269"/>
      <c r="R118" s="269"/>
      <c r="S118" s="269"/>
      <c r="T118" s="269"/>
      <c r="U118" s="269"/>
      <c r="V118" s="269"/>
      <c r="W118" s="269"/>
      <c r="X118" s="269"/>
      <c r="Y118" s="269"/>
      <c r="Z118" s="269"/>
      <c r="AA118" s="293"/>
      <c r="AB118" s="294"/>
    </row>
    <row r="119" spans="1:28" ht="12" hidden="1" customHeight="1" outlineLevel="1">
      <c r="A119" s="257"/>
      <c r="B119" s="258"/>
      <c r="C119" s="266"/>
      <c r="D119" s="267"/>
      <c r="E119" s="268"/>
      <c r="F119" s="257"/>
      <c r="G119" s="279"/>
      <c r="H119" s="279"/>
      <c r="I119" s="279"/>
      <c r="J119" s="143"/>
      <c r="K119" s="269"/>
      <c r="L119" s="269"/>
      <c r="M119" s="269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93"/>
      <c r="AB119" s="294"/>
    </row>
    <row r="120" spans="1:28" ht="12" hidden="1" customHeight="1" outlineLevel="1">
      <c r="A120" s="259"/>
      <c r="B120" s="260"/>
      <c r="C120" s="266"/>
      <c r="D120" s="267"/>
      <c r="E120" s="268"/>
      <c r="F120" s="257"/>
      <c r="G120" s="279"/>
      <c r="H120" s="279"/>
      <c r="I120" s="279"/>
      <c r="J120" s="143"/>
      <c r="K120" s="269"/>
      <c r="L120" s="269"/>
      <c r="M120" s="269"/>
      <c r="N120" s="269"/>
      <c r="O120" s="269"/>
      <c r="P120" s="269"/>
      <c r="Q120" s="269"/>
      <c r="R120" s="269"/>
      <c r="S120" s="269"/>
      <c r="T120" s="269"/>
      <c r="U120" s="269"/>
      <c r="V120" s="269"/>
      <c r="W120" s="269"/>
      <c r="X120" s="269"/>
      <c r="Y120" s="269"/>
      <c r="Z120" s="269"/>
      <c r="AA120" s="293"/>
      <c r="AB120" s="294"/>
    </row>
    <row r="121" spans="1:28" ht="13.5" hidden="1" customHeight="1" outlineLevel="1">
      <c r="A121" s="261">
        <v>0</v>
      </c>
      <c r="B121" s="262"/>
      <c r="C121" s="280" t="s">
        <v>168</v>
      </c>
      <c r="D121" s="280"/>
      <c r="E121" s="301"/>
      <c r="F121" s="280"/>
      <c r="G121" s="281"/>
      <c r="H121" s="281"/>
      <c r="I121" s="139"/>
      <c r="J121" s="139"/>
      <c r="K121" s="139"/>
      <c r="L121" s="139"/>
      <c r="M121" s="139"/>
      <c r="N121" s="139"/>
      <c r="O121" s="139"/>
      <c r="P121" s="139"/>
      <c r="Q121" s="139"/>
      <c r="R121" s="139"/>
      <c r="S121" s="139"/>
      <c r="T121" s="139"/>
      <c r="U121" s="139"/>
      <c r="V121" s="139"/>
      <c r="W121" s="139"/>
      <c r="X121" s="139"/>
      <c r="Y121" s="139"/>
      <c r="Z121" s="139"/>
      <c r="AA121" s="139"/>
      <c r="AB121" s="121"/>
    </row>
    <row r="122" spans="1:28" ht="13.5" hidden="1" customHeight="1" outlineLevel="1">
      <c r="A122" s="194"/>
      <c r="B122" s="295"/>
      <c r="C122" s="183"/>
      <c r="D122" s="295"/>
      <c r="E122" s="295"/>
      <c r="F122" s="183"/>
      <c r="G122" s="282"/>
      <c r="H122" s="282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4"/>
    </row>
    <row r="123" spans="1:28" ht="13.5" hidden="1" customHeight="1" outlineLevel="1">
      <c r="A123" s="296"/>
      <c r="B123" s="280"/>
      <c r="C123" s="280"/>
      <c r="D123" s="280"/>
      <c r="E123" s="301"/>
      <c r="F123" s="280"/>
      <c r="G123" s="281"/>
      <c r="H123" s="281"/>
      <c r="I123" s="139"/>
      <c r="J123" s="139"/>
      <c r="K123" s="139"/>
      <c r="L123" s="139"/>
      <c r="M123" s="139"/>
      <c r="N123" s="139"/>
      <c r="O123" s="139"/>
      <c r="P123" s="139"/>
      <c r="Q123" s="139"/>
      <c r="R123" s="139"/>
      <c r="S123" s="139"/>
      <c r="T123" s="139"/>
      <c r="U123" s="139"/>
      <c r="V123" s="139"/>
      <c r="W123" s="139"/>
      <c r="X123" s="139"/>
      <c r="Y123" s="139"/>
      <c r="Z123" s="139"/>
      <c r="AA123" s="139"/>
      <c r="AB123" s="121"/>
    </row>
    <row r="124" spans="1:28" ht="13.5" hidden="1" customHeight="1" outlineLevel="1">
      <c r="A124" s="194"/>
      <c r="B124" s="295"/>
      <c r="C124" s="183"/>
      <c r="D124" s="295"/>
      <c r="E124" s="295"/>
      <c r="F124" s="183"/>
      <c r="G124" s="282"/>
      <c r="H124" s="282"/>
      <c r="I124" s="50"/>
      <c r="J124" s="50"/>
      <c r="K124" s="50"/>
      <c r="L124" s="50"/>
      <c r="M124" s="50"/>
      <c r="N124" s="50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4"/>
    </row>
    <row r="125" spans="1:28" ht="13.5" hidden="1" customHeight="1" outlineLevel="1">
      <c r="A125" s="296"/>
      <c r="B125" s="300"/>
      <c r="C125" s="297"/>
      <c r="D125" s="298"/>
      <c r="E125" s="299"/>
      <c r="F125" s="280"/>
      <c r="G125" s="281"/>
      <c r="H125" s="281"/>
      <c r="I125" s="139"/>
      <c r="J125" s="139"/>
      <c r="K125" s="139"/>
      <c r="L125" s="139"/>
      <c r="M125" s="139"/>
      <c r="N125" s="139"/>
      <c r="O125" s="139"/>
      <c r="P125" s="139"/>
      <c r="Q125" s="139"/>
      <c r="R125" s="139"/>
      <c r="S125" s="139"/>
      <c r="T125" s="139"/>
      <c r="U125" s="139"/>
      <c r="V125" s="139"/>
      <c r="W125" s="139"/>
      <c r="X125" s="139"/>
      <c r="Y125" s="139"/>
      <c r="Z125" s="139"/>
      <c r="AA125" s="139"/>
      <c r="AB125" s="121"/>
    </row>
    <row r="126" spans="1:28" ht="13.5" customHeight="1" collapsed="1">
      <c r="A126" s="171" t="s">
        <v>285</v>
      </c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3"/>
    </row>
    <row r="127" spans="1:28" ht="12" hidden="1" customHeight="1" outlineLevel="1">
      <c r="A127" s="264" t="s">
        <v>274</v>
      </c>
      <c r="B127" s="367"/>
      <c r="C127" s="367"/>
      <c r="D127" s="264" t="s">
        <v>169</v>
      </c>
      <c r="E127" s="361"/>
      <c r="F127" s="366" t="s">
        <v>275</v>
      </c>
      <c r="G127" s="267"/>
      <c r="H127" s="267"/>
      <c r="I127" s="362"/>
      <c r="J127" s="362"/>
      <c r="K127" s="366"/>
      <c r="L127" s="267"/>
      <c r="M127" s="267"/>
      <c r="N127" s="368"/>
      <c r="O127" s="368"/>
      <c r="P127" s="368"/>
      <c r="Q127" s="368"/>
      <c r="R127" s="368"/>
      <c r="S127" s="368"/>
      <c r="T127" s="368"/>
      <c r="U127" s="368"/>
      <c r="V127" s="368"/>
      <c r="W127" s="368"/>
      <c r="X127" s="368"/>
      <c r="Y127" s="368"/>
      <c r="Z127" s="368"/>
      <c r="AA127" s="368"/>
      <c r="AB127" s="363"/>
    </row>
    <row r="128" spans="1:28" ht="12" hidden="1" customHeight="1" outlineLevel="1">
      <c r="A128" s="362"/>
      <c r="B128" s="368"/>
      <c r="C128" s="362"/>
      <c r="D128" s="362"/>
      <c r="E128" s="363"/>
      <c r="F128" s="266"/>
      <c r="G128" s="267"/>
      <c r="H128" s="267"/>
      <c r="I128" s="362"/>
      <c r="J128" s="362"/>
      <c r="K128" s="266"/>
      <c r="L128" s="267"/>
      <c r="M128" s="267"/>
      <c r="N128" s="368"/>
      <c r="O128" s="368"/>
      <c r="P128" s="368"/>
      <c r="Q128" s="368"/>
      <c r="R128" s="368"/>
      <c r="S128" s="368"/>
      <c r="T128" s="368"/>
      <c r="U128" s="368"/>
      <c r="V128" s="368"/>
      <c r="W128" s="368"/>
      <c r="X128" s="368"/>
      <c r="Y128" s="368"/>
      <c r="Z128" s="368"/>
      <c r="AA128" s="368"/>
      <c r="AB128" s="363"/>
    </row>
    <row r="129" spans="1:37" ht="12" hidden="1" customHeight="1" outlineLevel="1">
      <c r="A129" s="364"/>
      <c r="B129" s="364"/>
      <c r="C129" s="364"/>
      <c r="D129" s="364"/>
      <c r="E129" s="365"/>
      <c r="F129" s="266"/>
      <c r="G129" s="267"/>
      <c r="H129" s="267"/>
      <c r="I129" s="362"/>
      <c r="J129" s="362"/>
      <c r="K129" s="266"/>
      <c r="L129" s="267"/>
      <c r="M129" s="267"/>
      <c r="N129" s="368"/>
      <c r="O129" s="368"/>
      <c r="P129" s="368"/>
      <c r="Q129" s="368"/>
      <c r="R129" s="368"/>
      <c r="S129" s="368"/>
      <c r="T129" s="368"/>
      <c r="U129" s="368"/>
      <c r="V129" s="368"/>
      <c r="W129" s="368"/>
      <c r="X129" s="368"/>
      <c r="Y129" s="368"/>
      <c r="Z129" s="368"/>
      <c r="AA129" s="368"/>
      <c r="AB129" s="363"/>
    </row>
    <row r="130" spans="1:37" ht="13.5" hidden="1" customHeight="1" outlineLevel="1">
      <c r="A130" s="371" t="s">
        <v>168</v>
      </c>
      <c r="B130" s="372"/>
      <c r="C130" s="370"/>
      <c r="D130" s="369" t="s">
        <v>263</v>
      </c>
      <c r="E130" s="370"/>
      <c r="F130" s="297"/>
      <c r="G130" s="299"/>
      <c r="H130" s="299"/>
      <c r="I130" s="299"/>
      <c r="J130" s="299"/>
      <c r="K130" s="297"/>
      <c r="L130" s="299"/>
      <c r="M130" s="299"/>
      <c r="N130" s="299"/>
      <c r="O130" s="299"/>
      <c r="P130" s="299"/>
      <c r="Q130" s="299"/>
      <c r="R130" s="299"/>
      <c r="S130" s="299"/>
      <c r="T130" s="299"/>
      <c r="U130" s="299"/>
      <c r="V130" s="299"/>
      <c r="W130" s="299"/>
      <c r="X130" s="299"/>
      <c r="Y130" s="299"/>
      <c r="Z130" s="299"/>
      <c r="AA130" s="299"/>
      <c r="AB130" s="373"/>
      <c r="AI130" s="27" t="s">
        <v>263</v>
      </c>
      <c r="AJ130" s="27" t="s">
        <v>262</v>
      </c>
    </row>
    <row r="131" spans="1:37" ht="13.5" hidden="1" customHeight="1" outlineLevel="1">
      <c r="A131" s="155"/>
      <c r="B131" s="156"/>
      <c r="C131" s="150"/>
      <c r="D131" s="155"/>
      <c r="E131" s="156"/>
      <c r="F131" s="155"/>
      <c r="G131" s="156"/>
      <c r="H131" s="156"/>
      <c r="I131" s="156"/>
      <c r="J131" s="156"/>
      <c r="K131" s="155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  <c r="AA131" s="156"/>
      <c r="AB131" s="156"/>
    </row>
    <row r="132" spans="1:37" ht="13.5" hidden="1" customHeight="1" outlineLevel="1">
      <c r="A132" s="371"/>
      <c r="B132" s="372"/>
      <c r="C132" s="370"/>
      <c r="D132" s="369"/>
      <c r="E132" s="370"/>
      <c r="F132" s="297"/>
      <c r="G132" s="299"/>
      <c r="H132" s="299"/>
      <c r="I132" s="299"/>
      <c r="J132" s="299"/>
      <c r="K132" s="297"/>
      <c r="L132" s="299"/>
      <c r="M132" s="299"/>
      <c r="N132" s="299"/>
      <c r="O132" s="299"/>
      <c r="P132" s="299"/>
      <c r="Q132" s="299"/>
      <c r="R132" s="299"/>
      <c r="S132" s="299"/>
      <c r="T132" s="299"/>
      <c r="U132" s="299"/>
      <c r="V132" s="299"/>
      <c r="W132" s="299"/>
      <c r="X132" s="299"/>
      <c r="Y132" s="299"/>
      <c r="Z132" s="299"/>
      <c r="AA132" s="299"/>
      <c r="AB132" s="373"/>
    </row>
    <row r="133" spans="1:37" ht="13.5" hidden="1" customHeight="1" outlineLevel="1">
      <c r="A133" s="155"/>
      <c r="B133" s="156"/>
      <c r="C133" s="150"/>
      <c r="D133" s="155"/>
      <c r="E133" s="156"/>
      <c r="F133" s="155"/>
      <c r="G133" s="156"/>
      <c r="H133" s="156"/>
      <c r="I133" s="156"/>
      <c r="J133" s="156"/>
      <c r="K133" s="155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156"/>
      <c r="AB133" s="156"/>
    </row>
    <row r="134" spans="1:37" ht="13.5" hidden="1" customHeight="1" outlineLevel="1">
      <c r="A134" s="371"/>
      <c r="B134" s="372"/>
      <c r="C134" s="370"/>
      <c r="D134" s="369"/>
      <c r="E134" s="370"/>
      <c r="F134" s="297"/>
      <c r="G134" s="299"/>
      <c r="H134" s="299"/>
      <c r="I134" s="299"/>
      <c r="J134" s="299"/>
      <c r="K134" s="297"/>
      <c r="L134" s="299"/>
      <c r="M134" s="299"/>
      <c r="N134" s="299"/>
      <c r="O134" s="299"/>
      <c r="P134" s="299"/>
      <c r="Q134" s="299"/>
      <c r="R134" s="299"/>
      <c r="S134" s="299"/>
      <c r="T134" s="299"/>
      <c r="U134" s="299"/>
      <c r="V134" s="299"/>
      <c r="W134" s="299"/>
      <c r="X134" s="299"/>
      <c r="Y134" s="299"/>
      <c r="Z134" s="299"/>
      <c r="AA134" s="299"/>
      <c r="AB134" s="373"/>
    </row>
    <row r="135" spans="1:37" ht="13.5" hidden="1" customHeight="1" outlineLevel="1">
      <c r="A135" s="155"/>
      <c r="B135" s="156"/>
      <c r="C135" s="150"/>
      <c r="D135" s="155"/>
      <c r="E135" s="156"/>
      <c r="F135" s="155"/>
      <c r="G135" s="156"/>
      <c r="H135" s="156"/>
      <c r="I135" s="156"/>
      <c r="J135" s="156"/>
      <c r="K135" s="155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  <c r="AA135" s="156"/>
      <c r="AB135" s="156"/>
    </row>
    <row r="136" spans="1:37" ht="13.5" customHeight="1" collapsed="1">
      <c r="A136" s="320" t="s">
        <v>9</v>
      </c>
      <c r="B136" s="321"/>
      <c r="C136" s="321"/>
      <c r="D136" s="321"/>
      <c r="E136" s="321"/>
      <c r="F136" s="321"/>
      <c r="G136" s="321"/>
      <c r="H136" s="321"/>
      <c r="I136" s="321"/>
      <c r="J136" s="321"/>
      <c r="K136" s="321"/>
      <c r="L136" s="321"/>
      <c r="M136" s="321"/>
      <c r="N136" s="321"/>
      <c r="O136" s="321"/>
      <c r="P136" s="321"/>
      <c r="Q136" s="321"/>
      <c r="R136" s="321"/>
      <c r="S136" s="321"/>
      <c r="T136" s="321"/>
      <c r="U136" s="321"/>
      <c r="V136" s="321"/>
      <c r="W136" s="321"/>
      <c r="X136" s="321"/>
      <c r="Y136" s="321"/>
      <c r="Z136" s="321"/>
      <c r="AA136" s="321"/>
      <c r="AB136" s="322"/>
      <c r="AI136" s="122" t="s">
        <v>41</v>
      </c>
      <c r="AJ136" s="27" t="s">
        <v>42</v>
      </c>
    </row>
    <row r="137" spans="1:37" ht="66" hidden="1" customHeight="1" outlineLevel="1">
      <c r="A137" s="312" t="s">
        <v>40</v>
      </c>
      <c r="B137" s="313"/>
      <c r="C137" s="313"/>
      <c r="D137" s="313"/>
      <c r="E137" s="313"/>
      <c r="F137" s="313"/>
      <c r="G137" s="313"/>
      <c r="H137" s="313"/>
      <c r="I137" s="309" t="s">
        <v>41</v>
      </c>
      <c r="J137" s="310"/>
      <c r="K137" s="310"/>
      <c r="L137" s="310"/>
      <c r="M137" s="310"/>
      <c r="N137" s="310"/>
      <c r="O137" s="310"/>
      <c r="P137" s="310"/>
      <c r="Q137" s="310"/>
      <c r="R137" s="310"/>
      <c r="S137" s="310"/>
      <c r="T137" s="310"/>
      <c r="U137" s="310"/>
      <c r="V137" s="310"/>
      <c r="W137" s="310"/>
      <c r="X137" s="310"/>
      <c r="Y137" s="310"/>
      <c r="Z137" s="310"/>
      <c r="AA137" s="310"/>
      <c r="AB137" s="311"/>
    </row>
    <row r="138" spans="1:37" s="46" customFormat="1" ht="72" hidden="1" customHeight="1" outlineLevel="1">
      <c r="A138" s="58" t="s">
        <v>20</v>
      </c>
      <c r="B138" s="318" t="s">
        <v>7</v>
      </c>
      <c r="C138" s="307"/>
      <c r="D138" s="59" t="s">
        <v>8</v>
      </c>
      <c r="E138" s="59" t="s">
        <v>38</v>
      </c>
      <c r="F138" s="306" t="s">
        <v>140</v>
      </c>
      <c r="G138" s="307"/>
      <c r="H138" s="308"/>
      <c r="I138" s="319" t="s">
        <v>142</v>
      </c>
      <c r="J138" s="307"/>
      <c r="K138" s="307"/>
      <c r="L138" s="307"/>
      <c r="M138" s="307"/>
      <c r="N138" s="307"/>
      <c r="O138" s="307"/>
      <c r="P138" s="307"/>
      <c r="Q138" s="307"/>
      <c r="R138" s="307"/>
      <c r="S138" s="307"/>
      <c r="T138" s="307"/>
      <c r="U138" s="307"/>
      <c r="V138" s="307"/>
      <c r="W138" s="307"/>
      <c r="X138" s="307"/>
      <c r="Y138" s="307"/>
      <c r="Z138" s="307"/>
      <c r="AA138" s="307"/>
      <c r="AB138" s="308"/>
      <c r="AC138" s="45"/>
      <c r="AI138" s="46" t="s">
        <v>36</v>
      </c>
      <c r="AJ138" s="46" t="s">
        <v>37</v>
      </c>
    </row>
    <row r="139" spans="1:37" ht="12.95" hidden="1" customHeight="1" outlineLevel="1">
      <c r="A139" s="60"/>
      <c r="B139" s="302"/>
      <c r="C139" s="305"/>
      <c r="D139" s="44"/>
      <c r="E139" s="44"/>
      <c r="F139" s="302"/>
      <c r="G139" s="303"/>
      <c r="H139" s="305"/>
      <c r="I139" s="302"/>
      <c r="J139" s="303"/>
      <c r="K139" s="303"/>
      <c r="L139" s="303"/>
      <c r="M139" s="303"/>
      <c r="N139" s="303"/>
      <c r="O139" s="303"/>
      <c r="P139" s="303"/>
      <c r="Q139" s="303"/>
      <c r="R139" s="303"/>
      <c r="S139" s="303"/>
      <c r="T139" s="303"/>
      <c r="U139" s="303"/>
      <c r="V139" s="303"/>
      <c r="W139" s="303"/>
      <c r="X139" s="303"/>
      <c r="Y139" s="303"/>
      <c r="Z139" s="303"/>
      <c r="AA139" s="303"/>
      <c r="AB139" s="304"/>
      <c r="AI139" s="27" t="s">
        <v>62</v>
      </c>
      <c r="AJ139" s="27" t="s">
        <v>63</v>
      </c>
      <c r="AK139" s="27" t="s">
        <v>64</v>
      </c>
    </row>
    <row r="140" spans="1:37" ht="12.95" hidden="1" customHeight="1" outlineLevel="1">
      <c r="A140" s="57"/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  <c r="N140" s="50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4"/>
    </row>
    <row r="141" spans="1:37" ht="12.95" hidden="1" customHeight="1" outlineLevel="1">
      <c r="A141" s="60"/>
      <c r="B141" s="302"/>
      <c r="C141" s="305"/>
      <c r="D141" s="44"/>
      <c r="E141" s="44"/>
      <c r="F141" s="302"/>
      <c r="G141" s="303"/>
      <c r="H141" s="305"/>
      <c r="I141" s="302"/>
      <c r="J141" s="303"/>
      <c r="K141" s="303"/>
      <c r="L141" s="303"/>
      <c r="M141" s="303"/>
      <c r="N141" s="303"/>
      <c r="O141" s="303"/>
      <c r="P141" s="303"/>
      <c r="Q141" s="303"/>
      <c r="R141" s="303"/>
      <c r="S141" s="303"/>
      <c r="T141" s="303"/>
      <c r="U141" s="303"/>
      <c r="V141" s="303"/>
      <c r="W141" s="303"/>
      <c r="X141" s="303"/>
      <c r="Y141" s="303"/>
      <c r="Z141" s="303"/>
      <c r="AA141" s="303"/>
      <c r="AB141" s="304"/>
    </row>
    <row r="142" spans="1:37" ht="12.95" hidden="1" customHeight="1" outlineLevel="1">
      <c r="A142" s="57"/>
      <c r="B142" s="50"/>
      <c r="C142" s="50"/>
      <c r="D142" s="50"/>
      <c r="E142" s="50"/>
      <c r="F142" s="50"/>
      <c r="G142" s="50"/>
      <c r="H142" s="50"/>
      <c r="I142" s="50"/>
      <c r="J142" s="50"/>
      <c r="K142" s="50"/>
      <c r="L142" s="50"/>
      <c r="M142" s="50"/>
      <c r="N142" s="50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4"/>
    </row>
    <row r="143" spans="1:37" ht="12.95" hidden="1" customHeight="1" outlineLevel="1">
      <c r="A143" s="60"/>
      <c r="B143" s="302"/>
      <c r="C143" s="305"/>
      <c r="D143" s="44"/>
      <c r="E143" s="44"/>
      <c r="F143" s="302"/>
      <c r="G143" s="303"/>
      <c r="H143" s="305"/>
      <c r="I143" s="302"/>
      <c r="J143" s="303"/>
      <c r="K143" s="303"/>
      <c r="L143" s="303"/>
      <c r="M143" s="303"/>
      <c r="N143" s="303"/>
      <c r="O143" s="303"/>
      <c r="P143" s="303"/>
      <c r="Q143" s="303"/>
      <c r="R143" s="303"/>
      <c r="S143" s="303"/>
      <c r="T143" s="303"/>
      <c r="U143" s="303"/>
      <c r="V143" s="303"/>
      <c r="W143" s="303"/>
      <c r="X143" s="303"/>
      <c r="Y143" s="303"/>
      <c r="Z143" s="303"/>
      <c r="AA143" s="303"/>
      <c r="AB143" s="304"/>
    </row>
    <row r="144" spans="1:37" ht="12.95" hidden="1" customHeight="1" outlineLevel="1">
      <c r="A144" s="57"/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4"/>
    </row>
    <row r="145" spans="1:28" ht="12.95" hidden="1" customHeight="1" outlineLevel="1">
      <c r="A145" s="60"/>
      <c r="B145" s="302"/>
      <c r="C145" s="305"/>
      <c r="D145" s="44"/>
      <c r="E145" s="44"/>
      <c r="F145" s="302"/>
      <c r="G145" s="303"/>
      <c r="H145" s="305"/>
      <c r="I145" s="302"/>
      <c r="J145" s="303"/>
      <c r="K145" s="303"/>
      <c r="L145" s="303"/>
      <c r="M145" s="303"/>
      <c r="N145" s="303"/>
      <c r="O145" s="303"/>
      <c r="P145" s="303"/>
      <c r="Q145" s="303"/>
      <c r="R145" s="303"/>
      <c r="S145" s="303"/>
      <c r="T145" s="303"/>
      <c r="U145" s="303"/>
      <c r="V145" s="303"/>
      <c r="W145" s="303"/>
      <c r="X145" s="303"/>
      <c r="Y145" s="303"/>
      <c r="Z145" s="303"/>
      <c r="AA145" s="303"/>
      <c r="AB145" s="304"/>
    </row>
    <row r="146" spans="1:28" ht="12.95" hidden="1" customHeight="1" outlineLevel="1">
      <c r="A146" s="57"/>
      <c r="B146" s="50"/>
      <c r="C146" s="50"/>
      <c r="D146" s="50"/>
      <c r="E146" s="50"/>
      <c r="F146" s="50"/>
      <c r="G146" s="50"/>
      <c r="H146" s="50"/>
      <c r="I146" s="50"/>
      <c r="J146" s="50"/>
      <c r="K146" s="50"/>
      <c r="L146" s="50"/>
      <c r="M146" s="50"/>
      <c r="N146" s="50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4"/>
    </row>
    <row r="147" spans="1:28" ht="12.95" hidden="1" customHeight="1" outlineLevel="1">
      <c r="A147" s="60"/>
      <c r="B147" s="302"/>
      <c r="C147" s="305"/>
      <c r="D147" s="44"/>
      <c r="E147" s="44"/>
      <c r="F147" s="302"/>
      <c r="G147" s="303"/>
      <c r="H147" s="305"/>
      <c r="I147" s="302"/>
      <c r="J147" s="303"/>
      <c r="K147" s="303"/>
      <c r="L147" s="303"/>
      <c r="M147" s="303"/>
      <c r="N147" s="303"/>
      <c r="O147" s="303"/>
      <c r="P147" s="303"/>
      <c r="Q147" s="303"/>
      <c r="R147" s="303"/>
      <c r="S147" s="303"/>
      <c r="T147" s="303"/>
      <c r="U147" s="303"/>
      <c r="V147" s="303"/>
      <c r="W147" s="303"/>
      <c r="X147" s="303"/>
      <c r="Y147" s="303"/>
      <c r="Z147" s="303"/>
      <c r="AA147" s="303"/>
      <c r="AB147" s="304"/>
    </row>
    <row r="148" spans="1:28" ht="12.95" hidden="1" customHeight="1" outlineLevel="1">
      <c r="A148" s="57"/>
      <c r="B148" s="50"/>
      <c r="C148" s="50"/>
      <c r="D148" s="50"/>
      <c r="E148" s="50"/>
      <c r="F148" s="50"/>
      <c r="G148" s="50"/>
      <c r="H148" s="50"/>
      <c r="I148" s="50"/>
      <c r="J148" s="50"/>
      <c r="K148" s="50"/>
      <c r="L148" s="50"/>
      <c r="M148" s="50"/>
      <c r="N148" s="50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4"/>
    </row>
    <row r="149" spans="1:28" ht="12.95" hidden="1" customHeight="1" outlineLevel="1">
      <c r="A149" s="60"/>
      <c r="B149" s="302"/>
      <c r="C149" s="305"/>
      <c r="D149" s="44"/>
      <c r="E149" s="44"/>
      <c r="F149" s="302"/>
      <c r="G149" s="303"/>
      <c r="H149" s="305"/>
      <c r="I149" s="302"/>
      <c r="J149" s="303"/>
      <c r="K149" s="303"/>
      <c r="L149" s="303"/>
      <c r="M149" s="303"/>
      <c r="N149" s="303"/>
      <c r="O149" s="303"/>
      <c r="P149" s="303"/>
      <c r="Q149" s="303"/>
      <c r="R149" s="303"/>
      <c r="S149" s="303"/>
      <c r="T149" s="303"/>
      <c r="U149" s="303"/>
      <c r="V149" s="303"/>
      <c r="W149" s="303"/>
      <c r="X149" s="303"/>
      <c r="Y149" s="303"/>
      <c r="Z149" s="303"/>
      <c r="AA149" s="303"/>
      <c r="AB149" s="304"/>
    </row>
    <row r="150" spans="1:28" ht="12.95" hidden="1" customHeight="1" outlineLevel="1">
      <c r="A150" s="57"/>
      <c r="B150" s="50"/>
      <c r="C150" s="50"/>
      <c r="D150" s="50"/>
      <c r="E150" s="50"/>
      <c r="F150" s="50"/>
      <c r="G150" s="50"/>
      <c r="H150" s="50"/>
      <c r="I150" s="50"/>
      <c r="J150" s="50"/>
      <c r="K150" s="50"/>
      <c r="L150" s="50"/>
      <c r="M150" s="50"/>
      <c r="N150" s="50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4"/>
    </row>
    <row r="151" spans="1:28" ht="12.95" hidden="1" customHeight="1" outlineLevel="1">
      <c r="A151" s="60"/>
      <c r="B151" s="302"/>
      <c r="C151" s="305"/>
      <c r="D151" s="44"/>
      <c r="E151" s="44"/>
      <c r="F151" s="302"/>
      <c r="G151" s="303"/>
      <c r="H151" s="305"/>
      <c r="I151" s="302"/>
      <c r="J151" s="303"/>
      <c r="K151" s="303"/>
      <c r="L151" s="303"/>
      <c r="M151" s="303"/>
      <c r="N151" s="303"/>
      <c r="O151" s="303"/>
      <c r="P151" s="303"/>
      <c r="Q151" s="303"/>
      <c r="R151" s="303"/>
      <c r="S151" s="303"/>
      <c r="T151" s="303"/>
      <c r="U151" s="303"/>
      <c r="V151" s="303"/>
      <c r="W151" s="303"/>
      <c r="X151" s="303"/>
      <c r="Y151" s="303"/>
      <c r="Z151" s="303"/>
      <c r="AA151" s="303"/>
      <c r="AB151" s="304"/>
    </row>
    <row r="152" spans="1:28" ht="12.95" hidden="1" customHeight="1" outlineLevel="1">
      <c r="A152" s="57"/>
      <c r="B152" s="50"/>
      <c r="C152" s="50"/>
      <c r="D152" s="50"/>
      <c r="E152" s="50"/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4"/>
    </row>
    <row r="153" spans="1:28" ht="12.95" hidden="1" customHeight="1" outlineLevel="1">
      <c r="A153" s="60"/>
      <c r="B153" s="302"/>
      <c r="C153" s="305"/>
      <c r="D153" s="44"/>
      <c r="E153" s="44"/>
      <c r="F153" s="302"/>
      <c r="G153" s="303"/>
      <c r="H153" s="305"/>
      <c r="I153" s="302"/>
      <c r="J153" s="303"/>
      <c r="K153" s="303"/>
      <c r="L153" s="303"/>
      <c r="M153" s="303"/>
      <c r="N153" s="303"/>
      <c r="O153" s="303"/>
      <c r="P153" s="303"/>
      <c r="Q153" s="303"/>
      <c r="R153" s="303"/>
      <c r="S153" s="303"/>
      <c r="T153" s="303"/>
      <c r="U153" s="303"/>
      <c r="V153" s="303"/>
      <c r="W153" s="303"/>
      <c r="X153" s="303"/>
      <c r="Y153" s="303"/>
      <c r="Z153" s="303"/>
      <c r="AA153" s="303"/>
      <c r="AB153" s="304"/>
    </row>
    <row r="154" spans="1:28" ht="12.95" hidden="1" customHeight="1" outlineLevel="1">
      <c r="A154" s="57"/>
      <c r="B154" s="50"/>
      <c r="C154" s="50"/>
      <c r="D154" s="50"/>
      <c r="E154" s="50"/>
      <c r="F154" s="50"/>
      <c r="G154" s="50"/>
      <c r="H154" s="50"/>
      <c r="I154" s="50"/>
      <c r="J154" s="50"/>
      <c r="K154" s="50"/>
      <c r="L154" s="50"/>
      <c r="M154" s="50"/>
      <c r="N154" s="50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4"/>
    </row>
    <row r="155" spans="1:28" ht="12.95" hidden="1" customHeight="1" outlineLevel="1">
      <c r="A155" s="60"/>
      <c r="B155" s="302"/>
      <c r="C155" s="305"/>
      <c r="D155" s="44"/>
      <c r="E155" s="44"/>
      <c r="F155" s="302"/>
      <c r="G155" s="303"/>
      <c r="H155" s="305"/>
      <c r="I155" s="302"/>
      <c r="J155" s="303"/>
      <c r="K155" s="303"/>
      <c r="L155" s="303"/>
      <c r="M155" s="303"/>
      <c r="N155" s="303"/>
      <c r="O155" s="303"/>
      <c r="P155" s="303"/>
      <c r="Q155" s="303"/>
      <c r="R155" s="303"/>
      <c r="S155" s="303"/>
      <c r="T155" s="303"/>
      <c r="U155" s="303"/>
      <c r="V155" s="303"/>
      <c r="W155" s="303"/>
      <c r="X155" s="303"/>
      <c r="Y155" s="303"/>
      <c r="Z155" s="303"/>
      <c r="AA155" s="303"/>
      <c r="AB155" s="304"/>
    </row>
    <row r="156" spans="1:28" ht="12.95" hidden="1" customHeight="1" outlineLevel="1">
      <c r="A156" s="57"/>
      <c r="B156" s="50"/>
      <c r="C156" s="50"/>
      <c r="D156" s="50"/>
      <c r="E156" s="50"/>
      <c r="F156" s="50"/>
      <c r="G156" s="50"/>
      <c r="H156" s="50"/>
      <c r="I156" s="50"/>
      <c r="J156" s="50"/>
      <c r="K156" s="50"/>
      <c r="L156" s="50"/>
      <c r="M156" s="50"/>
      <c r="N156" s="50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4"/>
    </row>
    <row r="157" spans="1:28" ht="12.95" hidden="1" customHeight="1" outlineLevel="1">
      <c r="A157" s="60"/>
      <c r="B157" s="302"/>
      <c r="C157" s="305"/>
      <c r="D157" s="44"/>
      <c r="E157" s="44"/>
      <c r="F157" s="302"/>
      <c r="G157" s="303"/>
      <c r="H157" s="305"/>
      <c r="I157" s="302"/>
      <c r="J157" s="303"/>
      <c r="K157" s="303"/>
      <c r="L157" s="303"/>
      <c r="M157" s="303"/>
      <c r="N157" s="303"/>
      <c r="O157" s="303"/>
      <c r="P157" s="303"/>
      <c r="Q157" s="303"/>
      <c r="R157" s="303"/>
      <c r="S157" s="303"/>
      <c r="T157" s="303"/>
      <c r="U157" s="303"/>
      <c r="V157" s="303"/>
      <c r="W157" s="303"/>
      <c r="X157" s="303"/>
      <c r="Y157" s="303"/>
      <c r="Z157" s="303"/>
      <c r="AA157" s="303"/>
      <c r="AB157" s="304"/>
    </row>
    <row r="158" spans="1:28" ht="12.95" hidden="1" customHeight="1" outlineLevel="1">
      <c r="A158" s="57"/>
      <c r="B158" s="50"/>
      <c r="C158" s="50"/>
      <c r="D158" s="50"/>
      <c r="E158" s="50"/>
      <c r="F158" s="50"/>
      <c r="G158" s="50"/>
      <c r="H158" s="50"/>
      <c r="I158" s="50"/>
      <c r="J158" s="50"/>
      <c r="K158" s="50"/>
      <c r="L158" s="50"/>
      <c r="M158" s="50"/>
      <c r="N158" s="50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4"/>
    </row>
    <row r="159" spans="1:28" ht="12.95" hidden="1" customHeight="1" outlineLevel="1">
      <c r="A159" s="60"/>
      <c r="B159" s="302"/>
      <c r="C159" s="305"/>
      <c r="D159" s="44"/>
      <c r="E159" s="44"/>
      <c r="F159" s="302"/>
      <c r="G159" s="303"/>
      <c r="H159" s="305"/>
      <c r="I159" s="302"/>
      <c r="J159" s="303"/>
      <c r="K159" s="303"/>
      <c r="L159" s="303"/>
      <c r="M159" s="303"/>
      <c r="N159" s="303"/>
      <c r="O159" s="303"/>
      <c r="P159" s="303"/>
      <c r="Q159" s="303"/>
      <c r="R159" s="303"/>
      <c r="S159" s="303"/>
      <c r="T159" s="303"/>
      <c r="U159" s="303"/>
      <c r="V159" s="303"/>
      <c r="W159" s="303"/>
      <c r="X159" s="303"/>
      <c r="Y159" s="303"/>
      <c r="Z159" s="303"/>
      <c r="AA159" s="303"/>
      <c r="AB159" s="304"/>
    </row>
    <row r="160" spans="1:28" ht="12.95" hidden="1" customHeight="1" outlineLevel="1">
      <c r="A160" s="57"/>
      <c r="B160" s="50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4"/>
    </row>
    <row r="161" spans="1:28" ht="12.95" hidden="1" customHeight="1" outlineLevel="1">
      <c r="A161" s="60"/>
      <c r="B161" s="302"/>
      <c r="C161" s="305"/>
      <c r="D161" s="44"/>
      <c r="E161" s="44"/>
      <c r="F161" s="302"/>
      <c r="G161" s="303"/>
      <c r="H161" s="305"/>
      <c r="I161" s="302"/>
      <c r="J161" s="303"/>
      <c r="K161" s="303"/>
      <c r="L161" s="303"/>
      <c r="M161" s="303"/>
      <c r="N161" s="303"/>
      <c r="O161" s="303"/>
      <c r="P161" s="303"/>
      <c r="Q161" s="303"/>
      <c r="R161" s="303"/>
      <c r="S161" s="303"/>
      <c r="T161" s="303"/>
      <c r="U161" s="303"/>
      <c r="V161" s="303"/>
      <c r="W161" s="303"/>
      <c r="X161" s="303"/>
      <c r="Y161" s="303"/>
      <c r="Z161" s="303"/>
      <c r="AA161" s="303"/>
      <c r="AB161" s="304"/>
    </row>
    <row r="162" spans="1:28" ht="12.95" hidden="1" customHeight="1" outlineLevel="1">
      <c r="A162" s="57"/>
      <c r="B162" s="50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4"/>
    </row>
    <row r="163" spans="1:28" ht="12.95" hidden="1" customHeight="1" outlineLevel="1">
      <c r="A163" s="60"/>
      <c r="B163" s="302"/>
      <c r="C163" s="305"/>
      <c r="D163" s="44"/>
      <c r="E163" s="44"/>
      <c r="F163" s="302"/>
      <c r="G163" s="303"/>
      <c r="H163" s="305"/>
      <c r="I163" s="302"/>
      <c r="J163" s="303"/>
      <c r="K163" s="303"/>
      <c r="L163" s="303"/>
      <c r="M163" s="303"/>
      <c r="N163" s="303"/>
      <c r="O163" s="303"/>
      <c r="P163" s="303"/>
      <c r="Q163" s="303"/>
      <c r="R163" s="303"/>
      <c r="S163" s="303"/>
      <c r="T163" s="303"/>
      <c r="U163" s="303"/>
      <c r="V163" s="303"/>
      <c r="W163" s="303"/>
      <c r="X163" s="303"/>
      <c r="Y163" s="303"/>
      <c r="Z163" s="303"/>
      <c r="AA163" s="303"/>
      <c r="AB163" s="304"/>
    </row>
    <row r="164" spans="1:28" ht="12.95" hidden="1" customHeight="1" outlineLevel="1">
      <c r="A164" s="57"/>
      <c r="B164" s="50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4"/>
    </row>
    <row r="165" spans="1:28" ht="12.95" hidden="1" customHeight="1" outlineLevel="1">
      <c r="A165" s="60"/>
      <c r="B165" s="302"/>
      <c r="C165" s="305"/>
      <c r="D165" s="44"/>
      <c r="E165" s="44"/>
      <c r="F165" s="302"/>
      <c r="G165" s="303"/>
      <c r="H165" s="305"/>
      <c r="I165" s="302"/>
      <c r="J165" s="303"/>
      <c r="K165" s="303"/>
      <c r="L165" s="303"/>
      <c r="M165" s="303"/>
      <c r="N165" s="303"/>
      <c r="O165" s="303"/>
      <c r="P165" s="303"/>
      <c r="Q165" s="303"/>
      <c r="R165" s="303"/>
      <c r="S165" s="303"/>
      <c r="T165" s="303"/>
      <c r="U165" s="303"/>
      <c r="V165" s="303"/>
      <c r="W165" s="303"/>
      <c r="X165" s="303"/>
      <c r="Y165" s="303"/>
      <c r="Z165" s="303"/>
      <c r="AA165" s="303"/>
      <c r="AB165" s="304"/>
    </row>
    <row r="166" spans="1:28" ht="12.95" hidden="1" customHeight="1" outlineLevel="1">
      <c r="A166" s="57"/>
      <c r="B166" s="50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4"/>
    </row>
    <row r="167" spans="1:28" ht="12.95" hidden="1" customHeight="1" outlineLevel="1">
      <c r="A167" s="60"/>
      <c r="B167" s="302"/>
      <c r="C167" s="305"/>
      <c r="D167" s="44"/>
      <c r="E167" s="44"/>
      <c r="F167" s="302"/>
      <c r="G167" s="303"/>
      <c r="H167" s="305"/>
      <c r="I167" s="302"/>
      <c r="J167" s="303"/>
      <c r="K167" s="303"/>
      <c r="L167" s="303"/>
      <c r="M167" s="303"/>
      <c r="N167" s="303"/>
      <c r="O167" s="303"/>
      <c r="P167" s="303"/>
      <c r="Q167" s="303"/>
      <c r="R167" s="303"/>
      <c r="S167" s="303"/>
      <c r="T167" s="303"/>
      <c r="U167" s="303"/>
      <c r="V167" s="303"/>
      <c r="W167" s="303"/>
      <c r="X167" s="303"/>
      <c r="Y167" s="303"/>
      <c r="Z167" s="303"/>
      <c r="AA167" s="303"/>
      <c r="AB167" s="304"/>
    </row>
    <row r="168" spans="1:28" ht="12.95" hidden="1" customHeight="1" outlineLevel="1">
      <c r="A168" s="57"/>
      <c r="B168" s="50"/>
      <c r="C168" s="50"/>
      <c r="D168" s="50"/>
      <c r="E168" s="50"/>
      <c r="F168" s="50"/>
      <c r="G168" s="50"/>
      <c r="H168" s="50"/>
      <c r="I168" s="50"/>
      <c r="J168" s="50"/>
      <c r="K168" s="50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4"/>
    </row>
    <row r="169" spans="1:28" ht="12.95" hidden="1" customHeight="1" outlineLevel="1">
      <c r="A169" s="60"/>
      <c r="B169" s="302"/>
      <c r="C169" s="305"/>
      <c r="D169" s="44"/>
      <c r="E169" s="44"/>
      <c r="F169" s="302"/>
      <c r="G169" s="303"/>
      <c r="H169" s="305"/>
      <c r="I169" s="302"/>
      <c r="J169" s="303"/>
      <c r="K169" s="303"/>
      <c r="L169" s="303"/>
      <c r="M169" s="303"/>
      <c r="N169" s="303"/>
      <c r="O169" s="303"/>
      <c r="P169" s="303"/>
      <c r="Q169" s="303"/>
      <c r="R169" s="303"/>
      <c r="S169" s="303"/>
      <c r="T169" s="303"/>
      <c r="U169" s="303"/>
      <c r="V169" s="303"/>
      <c r="W169" s="303"/>
      <c r="X169" s="303"/>
      <c r="Y169" s="303"/>
      <c r="Z169" s="303"/>
      <c r="AA169" s="303"/>
      <c r="AB169" s="304"/>
    </row>
    <row r="170" spans="1:28" ht="12.95" hidden="1" customHeight="1" outlineLevel="1">
      <c r="A170" s="57"/>
      <c r="B170" s="50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4"/>
    </row>
    <row r="171" spans="1:28" ht="12.95" hidden="1" customHeight="1" outlineLevel="1">
      <c r="A171" s="60"/>
      <c r="B171" s="302"/>
      <c r="C171" s="305"/>
      <c r="D171" s="44"/>
      <c r="E171" s="44"/>
      <c r="F171" s="302"/>
      <c r="G171" s="303"/>
      <c r="H171" s="305"/>
      <c r="I171" s="302"/>
      <c r="J171" s="303"/>
      <c r="K171" s="303"/>
      <c r="L171" s="303"/>
      <c r="M171" s="303"/>
      <c r="N171" s="303"/>
      <c r="O171" s="303"/>
      <c r="P171" s="303"/>
      <c r="Q171" s="303"/>
      <c r="R171" s="303"/>
      <c r="S171" s="303"/>
      <c r="T171" s="303"/>
      <c r="U171" s="303"/>
      <c r="V171" s="303"/>
      <c r="W171" s="303"/>
      <c r="X171" s="303"/>
      <c r="Y171" s="303"/>
      <c r="Z171" s="303"/>
      <c r="AA171" s="303"/>
      <c r="AB171" s="304"/>
    </row>
    <row r="172" spans="1:28" ht="12.95" hidden="1" customHeight="1" outlineLevel="1">
      <c r="A172" s="57"/>
      <c r="B172" s="50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4"/>
    </row>
    <row r="173" spans="1:28" ht="12.95" hidden="1" customHeight="1" outlineLevel="1">
      <c r="A173" s="60"/>
      <c r="B173" s="302"/>
      <c r="C173" s="305"/>
      <c r="D173" s="44"/>
      <c r="E173" s="44"/>
      <c r="F173" s="302"/>
      <c r="G173" s="303"/>
      <c r="H173" s="305"/>
      <c r="I173" s="302"/>
      <c r="J173" s="303"/>
      <c r="K173" s="303"/>
      <c r="L173" s="303"/>
      <c r="M173" s="303"/>
      <c r="N173" s="303"/>
      <c r="O173" s="303"/>
      <c r="P173" s="303"/>
      <c r="Q173" s="303"/>
      <c r="R173" s="303"/>
      <c r="S173" s="303"/>
      <c r="T173" s="303"/>
      <c r="U173" s="303"/>
      <c r="V173" s="303"/>
      <c r="W173" s="303"/>
      <c r="X173" s="303"/>
      <c r="Y173" s="303"/>
      <c r="Z173" s="303"/>
      <c r="AA173" s="303"/>
      <c r="AB173" s="304"/>
    </row>
    <row r="174" spans="1:28" ht="12.95" hidden="1" customHeight="1" outlineLevel="1">
      <c r="A174" s="57"/>
      <c r="B174" s="50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4"/>
    </row>
    <row r="175" spans="1:28" ht="12.95" hidden="1" customHeight="1" outlineLevel="1">
      <c r="A175" s="60"/>
      <c r="B175" s="302"/>
      <c r="C175" s="305"/>
      <c r="D175" s="44"/>
      <c r="E175" s="44"/>
      <c r="F175" s="302"/>
      <c r="G175" s="303"/>
      <c r="H175" s="305"/>
      <c r="I175" s="302"/>
      <c r="J175" s="303"/>
      <c r="K175" s="303"/>
      <c r="L175" s="303"/>
      <c r="M175" s="303"/>
      <c r="N175" s="303"/>
      <c r="O175" s="303"/>
      <c r="P175" s="303"/>
      <c r="Q175" s="303"/>
      <c r="R175" s="303"/>
      <c r="S175" s="303"/>
      <c r="T175" s="303"/>
      <c r="U175" s="303"/>
      <c r="V175" s="303"/>
      <c r="W175" s="303"/>
      <c r="X175" s="303"/>
      <c r="Y175" s="303"/>
      <c r="Z175" s="303"/>
      <c r="AA175" s="303"/>
      <c r="AB175" s="304"/>
    </row>
    <row r="176" spans="1:28" ht="12.95" hidden="1" customHeight="1" outlineLevel="1">
      <c r="A176" s="57"/>
      <c r="B176" s="50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4"/>
    </row>
    <row r="177" spans="1:28" ht="12.95" hidden="1" customHeight="1" outlineLevel="1">
      <c r="A177" s="60"/>
      <c r="B177" s="302"/>
      <c r="C177" s="305"/>
      <c r="D177" s="44"/>
      <c r="E177" s="44"/>
      <c r="F177" s="302"/>
      <c r="G177" s="303"/>
      <c r="H177" s="305"/>
      <c r="I177" s="302"/>
      <c r="J177" s="303"/>
      <c r="K177" s="303"/>
      <c r="L177" s="303"/>
      <c r="M177" s="303"/>
      <c r="N177" s="303"/>
      <c r="O177" s="303"/>
      <c r="P177" s="303"/>
      <c r="Q177" s="303"/>
      <c r="R177" s="303"/>
      <c r="S177" s="303"/>
      <c r="T177" s="303"/>
      <c r="U177" s="303"/>
      <c r="V177" s="303"/>
      <c r="W177" s="303"/>
      <c r="X177" s="303"/>
      <c r="Y177" s="303"/>
      <c r="Z177" s="303"/>
      <c r="AA177" s="303"/>
      <c r="AB177" s="304"/>
    </row>
    <row r="178" spans="1:28" ht="12.95" hidden="1" customHeight="1" outlineLevel="1">
      <c r="A178" s="57"/>
      <c r="B178" s="50"/>
      <c r="C178" s="50"/>
      <c r="D178" s="50"/>
      <c r="E178" s="50"/>
      <c r="F178" s="50"/>
      <c r="G178" s="50"/>
      <c r="H178" s="50"/>
      <c r="I178" s="50"/>
      <c r="J178" s="50"/>
      <c r="K178" s="50"/>
      <c r="L178" s="50"/>
      <c r="M178" s="50"/>
      <c r="N178" s="50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4"/>
    </row>
    <row r="179" spans="1:28" ht="12.95" hidden="1" customHeight="1" outlineLevel="1">
      <c r="A179" s="60"/>
      <c r="B179" s="302"/>
      <c r="C179" s="305"/>
      <c r="D179" s="44"/>
      <c r="E179" s="44"/>
      <c r="F179" s="302"/>
      <c r="G179" s="303"/>
      <c r="H179" s="305"/>
      <c r="I179" s="302"/>
      <c r="J179" s="303"/>
      <c r="K179" s="303"/>
      <c r="L179" s="303"/>
      <c r="M179" s="303"/>
      <c r="N179" s="303"/>
      <c r="O179" s="303"/>
      <c r="P179" s="303"/>
      <c r="Q179" s="303"/>
      <c r="R179" s="303"/>
      <c r="S179" s="303"/>
      <c r="T179" s="303"/>
      <c r="U179" s="303"/>
      <c r="V179" s="303"/>
      <c r="W179" s="303"/>
      <c r="X179" s="303"/>
      <c r="Y179" s="303"/>
      <c r="Z179" s="303"/>
      <c r="AA179" s="303"/>
      <c r="AB179" s="304"/>
    </row>
    <row r="180" spans="1:28" ht="12.95" hidden="1" customHeight="1" outlineLevel="1">
      <c r="A180" s="57"/>
      <c r="B180" s="50"/>
      <c r="C180" s="50"/>
      <c r="D180" s="50"/>
      <c r="E180" s="50"/>
      <c r="F180" s="50"/>
      <c r="G180" s="50"/>
      <c r="H180" s="50"/>
      <c r="I180" s="50"/>
      <c r="J180" s="50"/>
      <c r="K180" s="50"/>
      <c r="L180" s="50"/>
      <c r="M180" s="50"/>
      <c r="N180" s="50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4"/>
    </row>
    <row r="181" spans="1:28" ht="12.95" hidden="1" customHeight="1" outlineLevel="1">
      <c r="A181" s="60"/>
      <c r="B181" s="302"/>
      <c r="C181" s="305"/>
      <c r="D181" s="44"/>
      <c r="E181" s="44"/>
      <c r="F181" s="302"/>
      <c r="G181" s="303"/>
      <c r="H181" s="305"/>
      <c r="I181" s="302"/>
      <c r="J181" s="303"/>
      <c r="K181" s="303"/>
      <c r="L181" s="303"/>
      <c r="M181" s="303"/>
      <c r="N181" s="303"/>
      <c r="O181" s="303"/>
      <c r="P181" s="303"/>
      <c r="Q181" s="303"/>
      <c r="R181" s="303"/>
      <c r="S181" s="303"/>
      <c r="T181" s="303"/>
      <c r="U181" s="303"/>
      <c r="V181" s="303"/>
      <c r="W181" s="303"/>
      <c r="X181" s="303"/>
      <c r="Y181" s="303"/>
      <c r="Z181" s="303"/>
      <c r="AA181" s="303"/>
      <c r="AB181" s="304"/>
    </row>
    <row r="182" spans="1:28" ht="12.95" hidden="1" customHeight="1" outlineLevel="1">
      <c r="A182" s="57"/>
      <c r="B182" s="50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4"/>
    </row>
    <row r="183" spans="1:28" hidden="1" outlineLevel="1">
      <c r="A183" s="61"/>
      <c r="B183" s="314"/>
      <c r="C183" s="315"/>
      <c r="D183" s="62"/>
      <c r="E183" s="62"/>
      <c r="F183" s="314"/>
      <c r="G183" s="316"/>
      <c r="H183" s="315"/>
      <c r="I183" s="314"/>
      <c r="J183" s="316"/>
      <c r="K183" s="316"/>
      <c r="L183" s="316"/>
      <c r="M183" s="316"/>
      <c r="N183" s="316"/>
      <c r="O183" s="316"/>
      <c r="P183" s="316"/>
      <c r="Q183" s="316"/>
      <c r="R183" s="316"/>
      <c r="S183" s="316"/>
      <c r="T183" s="316"/>
      <c r="U183" s="316"/>
      <c r="V183" s="316"/>
      <c r="W183" s="316"/>
      <c r="X183" s="316"/>
      <c r="Y183" s="316"/>
      <c r="Z183" s="316"/>
      <c r="AA183" s="316"/>
      <c r="AB183" s="317"/>
    </row>
  </sheetData>
  <mergeCells count="410">
    <mergeCell ref="A134:C134"/>
    <mergeCell ref="D134:E134"/>
    <mergeCell ref="F134:J134"/>
    <mergeCell ref="K134:AB134"/>
    <mergeCell ref="D135:E135"/>
    <mergeCell ref="F135:J135"/>
    <mergeCell ref="K135:AB135"/>
    <mergeCell ref="D131:E131"/>
    <mergeCell ref="F131:J131"/>
    <mergeCell ref="K131:AB131"/>
    <mergeCell ref="A132:C132"/>
    <mergeCell ref="D132:E132"/>
    <mergeCell ref="F132:J132"/>
    <mergeCell ref="K132:AB132"/>
    <mergeCell ref="D133:E133"/>
    <mergeCell ref="F133:J133"/>
    <mergeCell ref="K133:AB133"/>
    <mergeCell ref="D127:E129"/>
    <mergeCell ref="F127:J129"/>
    <mergeCell ref="A127:C129"/>
    <mergeCell ref="D130:E130"/>
    <mergeCell ref="K127:AB129"/>
    <mergeCell ref="A130:C130"/>
    <mergeCell ref="F130:J130"/>
    <mergeCell ref="K130:AB130"/>
    <mergeCell ref="A108:B108"/>
    <mergeCell ref="A110:B110"/>
    <mergeCell ref="V110:AB110"/>
    <mergeCell ref="V113:AB113"/>
    <mergeCell ref="V109:AB109"/>
    <mergeCell ref="V108:AB108"/>
    <mergeCell ref="N112:U112"/>
    <mergeCell ref="V111:AB111"/>
    <mergeCell ref="N109:U109"/>
    <mergeCell ref="N108:U108"/>
    <mergeCell ref="F112:I112"/>
    <mergeCell ref="F113:I113"/>
    <mergeCell ref="V115:AB115"/>
    <mergeCell ref="N115:U115"/>
    <mergeCell ref="W118:X118"/>
    <mergeCell ref="Y118:Z118"/>
    <mergeCell ref="L31:O31"/>
    <mergeCell ref="I32:K32"/>
    <mergeCell ref="L49:M49"/>
    <mergeCell ref="I34:O34"/>
    <mergeCell ref="I39:O39"/>
    <mergeCell ref="I49:K49"/>
    <mergeCell ref="I53:K53"/>
    <mergeCell ref="I54:K54"/>
    <mergeCell ref="L52:M52"/>
    <mergeCell ref="I59:K59"/>
    <mergeCell ref="I51:K51"/>
    <mergeCell ref="L86:M86"/>
    <mergeCell ref="L62:M62"/>
    <mergeCell ref="I95:O95"/>
    <mergeCell ref="A107:B107"/>
    <mergeCell ref="I83:O83"/>
    <mergeCell ref="A72:C72"/>
    <mergeCell ref="I70:R70"/>
    <mergeCell ref="D72:H72"/>
    <mergeCell ref="N107:U107"/>
    <mergeCell ref="A103:AB103"/>
    <mergeCell ref="I84:O84"/>
    <mergeCell ref="V107:AB107"/>
    <mergeCell ref="V105:AB105"/>
    <mergeCell ref="I98:O98"/>
    <mergeCell ref="N105:U105"/>
    <mergeCell ref="N106:U106"/>
    <mergeCell ref="I101:O101"/>
    <mergeCell ref="I100:O100"/>
    <mergeCell ref="A70:C70"/>
    <mergeCell ref="I87:J87"/>
    <mergeCell ref="A9:AB9"/>
    <mergeCell ref="Y50:Z50"/>
    <mergeCell ref="A33:H33"/>
    <mergeCell ref="I61:K61"/>
    <mergeCell ref="A68:C68"/>
    <mergeCell ref="A66:C66"/>
    <mergeCell ref="A56:C56"/>
    <mergeCell ref="D59:H59"/>
    <mergeCell ref="D68:H68"/>
    <mergeCell ref="A65:C65"/>
    <mergeCell ref="D66:H66"/>
    <mergeCell ref="I65:M65"/>
    <mergeCell ref="L58:M58"/>
    <mergeCell ref="L59:M59"/>
    <mergeCell ref="A14:H14"/>
    <mergeCell ref="D65:H65"/>
    <mergeCell ref="D64:H64"/>
    <mergeCell ref="A62:C62"/>
    <mergeCell ref="A17:H18"/>
    <mergeCell ref="A4:AB5"/>
    <mergeCell ref="A1:AB3"/>
    <mergeCell ref="I22:O22"/>
    <mergeCell ref="S50:T50"/>
    <mergeCell ref="U50:V50"/>
    <mergeCell ref="A32:H32"/>
    <mergeCell ref="A6:AB7"/>
    <mergeCell ref="A24:H24"/>
    <mergeCell ref="I36:O36"/>
    <mergeCell ref="A50:C50"/>
    <mergeCell ref="I26:O26"/>
    <mergeCell ref="I27:O27"/>
    <mergeCell ref="I28:O28"/>
    <mergeCell ref="I29:O29"/>
    <mergeCell ref="A29:H29"/>
    <mergeCell ref="A31:H31"/>
    <mergeCell ref="I23:O23"/>
    <mergeCell ref="A11:H11"/>
    <mergeCell ref="I31:K31"/>
    <mergeCell ref="A12:H12"/>
    <mergeCell ref="L50:M50"/>
    <mergeCell ref="A8:AB8"/>
    <mergeCell ref="Q50:R50"/>
    <mergeCell ref="A13:H13"/>
    <mergeCell ref="B141:C141"/>
    <mergeCell ref="I151:AB151"/>
    <mergeCell ref="F155:H155"/>
    <mergeCell ref="I141:AB141"/>
    <mergeCell ref="B138:C138"/>
    <mergeCell ref="F139:H139"/>
    <mergeCell ref="I138:AB138"/>
    <mergeCell ref="F141:H141"/>
    <mergeCell ref="I96:O96"/>
    <mergeCell ref="V114:AB114"/>
    <mergeCell ref="V106:AB106"/>
    <mergeCell ref="S119:T119"/>
    <mergeCell ref="Q119:R119"/>
    <mergeCell ref="A136:AB136"/>
    <mergeCell ref="F153:H153"/>
    <mergeCell ref="B145:C145"/>
    <mergeCell ref="I147:AB147"/>
    <mergeCell ref="B153:C153"/>
    <mergeCell ref="F145:H145"/>
    <mergeCell ref="F143:H143"/>
    <mergeCell ref="I153:AB153"/>
    <mergeCell ref="A133:B133"/>
    <mergeCell ref="A131:B131"/>
    <mergeCell ref="V104:AB104"/>
    <mergeCell ref="B183:C183"/>
    <mergeCell ref="F183:H183"/>
    <mergeCell ref="I183:AB183"/>
    <mergeCell ref="B177:C177"/>
    <mergeCell ref="F177:H177"/>
    <mergeCell ref="I177:AB177"/>
    <mergeCell ref="I179:AB179"/>
    <mergeCell ref="B181:C181"/>
    <mergeCell ref="F181:H181"/>
    <mergeCell ref="I181:AB181"/>
    <mergeCell ref="B179:C179"/>
    <mergeCell ref="F179:H179"/>
    <mergeCell ref="F157:H157"/>
    <mergeCell ref="B175:C175"/>
    <mergeCell ref="F171:H171"/>
    <mergeCell ref="I175:AB175"/>
    <mergeCell ref="B173:C173"/>
    <mergeCell ref="F173:H173"/>
    <mergeCell ref="F175:H175"/>
    <mergeCell ref="F167:H167"/>
    <mergeCell ref="I167:AB167"/>
    <mergeCell ref="I173:AB173"/>
    <mergeCell ref="I171:AB171"/>
    <mergeCell ref="B169:C169"/>
    <mergeCell ref="B171:C171"/>
    <mergeCell ref="B167:C167"/>
    <mergeCell ref="F169:H169"/>
    <mergeCell ref="I169:AB169"/>
    <mergeCell ref="B157:C157"/>
    <mergeCell ref="B159:C159"/>
    <mergeCell ref="F159:H159"/>
    <mergeCell ref="B165:C165"/>
    <mergeCell ref="I159:AB159"/>
    <mergeCell ref="F165:H165"/>
    <mergeCell ref="I157:AB157"/>
    <mergeCell ref="B161:C161"/>
    <mergeCell ref="I165:AB165"/>
    <mergeCell ref="F149:H149"/>
    <mergeCell ref="B163:C163"/>
    <mergeCell ref="F163:H163"/>
    <mergeCell ref="I163:AB163"/>
    <mergeCell ref="B143:C143"/>
    <mergeCell ref="A135:B135"/>
    <mergeCell ref="B139:C139"/>
    <mergeCell ref="I139:AB139"/>
    <mergeCell ref="F138:H138"/>
    <mergeCell ref="I137:AB137"/>
    <mergeCell ref="A137:H137"/>
    <mergeCell ref="F161:H161"/>
    <mergeCell ref="F147:H147"/>
    <mergeCell ref="B147:C147"/>
    <mergeCell ref="I143:AB143"/>
    <mergeCell ref="I145:AB145"/>
    <mergeCell ref="I161:AB161"/>
    <mergeCell ref="B151:C151"/>
    <mergeCell ref="F151:H151"/>
    <mergeCell ref="I149:AB149"/>
    <mergeCell ref="B149:C149"/>
    <mergeCell ref="B155:C155"/>
    <mergeCell ref="I155:AB155"/>
    <mergeCell ref="A124:B124"/>
    <mergeCell ref="A115:B115"/>
    <mergeCell ref="A123:B123"/>
    <mergeCell ref="A122:B122"/>
    <mergeCell ref="N116:U116"/>
    <mergeCell ref="Q120:R120"/>
    <mergeCell ref="A126:AB126"/>
    <mergeCell ref="Q118:R118"/>
    <mergeCell ref="U119:V119"/>
    <mergeCell ref="S120:T120"/>
    <mergeCell ref="U120:V120"/>
    <mergeCell ref="C122:E122"/>
    <mergeCell ref="C125:E125"/>
    <mergeCell ref="A125:B125"/>
    <mergeCell ref="C123:E123"/>
    <mergeCell ref="C121:E121"/>
    <mergeCell ref="U118:V118"/>
    <mergeCell ref="C124:E124"/>
    <mergeCell ref="AA119:AB119"/>
    <mergeCell ref="Y119:Z119"/>
    <mergeCell ref="W119:X119"/>
    <mergeCell ref="Y120:Z120"/>
    <mergeCell ref="AA120:AB120"/>
    <mergeCell ref="W120:X120"/>
    <mergeCell ref="K119:L119"/>
    <mergeCell ref="K120:L120"/>
    <mergeCell ref="M120:N120"/>
    <mergeCell ref="O120:P120"/>
    <mergeCell ref="M118:N118"/>
    <mergeCell ref="O118:P118"/>
    <mergeCell ref="M119:N119"/>
    <mergeCell ref="AA118:AB118"/>
    <mergeCell ref="S118:T118"/>
    <mergeCell ref="F118:I120"/>
    <mergeCell ref="F121:H121"/>
    <mergeCell ref="F122:H122"/>
    <mergeCell ref="F123:H123"/>
    <mergeCell ref="F124:H124"/>
    <mergeCell ref="F125:H125"/>
    <mergeCell ref="I62:K62"/>
    <mergeCell ref="D62:H62"/>
    <mergeCell ref="I99:O99"/>
    <mergeCell ref="I92:O92"/>
    <mergeCell ref="I63:K63"/>
    <mergeCell ref="L63:M63"/>
    <mergeCell ref="L64:M64"/>
    <mergeCell ref="A78:AB78"/>
    <mergeCell ref="N86:O86"/>
    <mergeCell ref="I86:J86"/>
    <mergeCell ref="I97:O97"/>
    <mergeCell ref="L87:M87"/>
    <mergeCell ref="N87:O87"/>
    <mergeCell ref="D70:H70"/>
    <mergeCell ref="I79:O79"/>
    <mergeCell ref="N76:O76"/>
    <mergeCell ref="I75:O75"/>
    <mergeCell ref="I74:O74"/>
    <mergeCell ref="A114:B114"/>
    <mergeCell ref="V112:AB112"/>
    <mergeCell ref="A118:B120"/>
    <mergeCell ref="A121:B121"/>
    <mergeCell ref="A117:AB117"/>
    <mergeCell ref="A105:B105"/>
    <mergeCell ref="C118:E120"/>
    <mergeCell ref="K118:L118"/>
    <mergeCell ref="I72:R72"/>
    <mergeCell ref="O119:P119"/>
    <mergeCell ref="I68:M68"/>
    <mergeCell ref="N68:P68"/>
    <mergeCell ref="I66:M66"/>
    <mergeCell ref="I88:O88"/>
    <mergeCell ref="I89:O89"/>
    <mergeCell ref="A104:B104"/>
    <mergeCell ref="A64:C64"/>
    <mergeCell ref="D63:H63"/>
    <mergeCell ref="I64:K64"/>
    <mergeCell ref="I80:O80"/>
    <mergeCell ref="A113:B113"/>
    <mergeCell ref="L55:M55"/>
    <mergeCell ref="D60:H60"/>
    <mergeCell ref="A58:C58"/>
    <mergeCell ref="A61:C61"/>
    <mergeCell ref="I58:K58"/>
    <mergeCell ref="I60:K60"/>
    <mergeCell ref="I57:K57"/>
    <mergeCell ref="A59:C59"/>
    <mergeCell ref="D52:H52"/>
    <mergeCell ref="L54:M54"/>
    <mergeCell ref="A112:B112"/>
    <mergeCell ref="D58:H58"/>
    <mergeCell ref="L56:M56"/>
    <mergeCell ref="L57:M57"/>
    <mergeCell ref="L60:M60"/>
    <mergeCell ref="D57:H57"/>
    <mergeCell ref="D61:H61"/>
    <mergeCell ref="A109:B109"/>
    <mergeCell ref="J104:M104"/>
    <mergeCell ref="BC41:BF54"/>
    <mergeCell ref="AI41:AL54"/>
    <mergeCell ref="AN41:AQ54"/>
    <mergeCell ref="AS41:AV54"/>
    <mergeCell ref="AX41:BA54"/>
    <mergeCell ref="N49:AB49"/>
    <mergeCell ref="I37:O37"/>
    <mergeCell ref="I38:O38"/>
    <mergeCell ref="L51:M51"/>
    <mergeCell ref="A48:AB48"/>
    <mergeCell ref="A41:AB47"/>
    <mergeCell ref="A51:C51"/>
    <mergeCell ref="D50:H50"/>
    <mergeCell ref="A40:AB40"/>
    <mergeCell ref="D54:H54"/>
    <mergeCell ref="N51:N65"/>
    <mergeCell ref="I52:K52"/>
    <mergeCell ref="D51:H51"/>
    <mergeCell ref="D53:H53"/>
    <mergeCell ref="D55:H55"/>
    <mergeCell ref="D56:H56"/>
    <mergeCell ref="A30:H30"/>
    <mergeCell ref="A21:AB21"/>
    <mergeCell ref="AA50:AB50"/>
    <mergeCell ref="W50:X50"/>
    <mergeCell ref="I30:O30"/>
    <mergeCell ref="I35:O35"/>
    <mergeCell ref="P51:P65"/>
    <mergeCell ref="A27:H27"/>
    <mergeCell ref="A28:H28"/>
    <mergeCell ref="L61:M61"/>
    <mergeCell ref="I50:K50"/>
    <mergeCell ref="L53:M53"/>
    <mergeCell ref="I56:K56"/>
    <mergeCell ref="I55:K55"/>
    <mergeCell ref="A60:C60"/>
    <mergeCell ref="I11:O11"/>
    <mergeCell ref="I81:O81"/>
    <mergeCell ref="I94:O94"/>
    <mergeCell ref="I91:O91"/>
    <mergeCell ref="D49:H49"/>
    <mergeCell ref="A63:C63"/>
    <mergeCell ref="A52:C52"/>
    <mergeCell ref="A53:C53"/>
    <mergeCell ref="A54:C54"/>
    <mergeCell ref="A49:C49"/>
    <mergeCell ref="A55:C55"/>
    <mergeCell ref="A25:H25"/>
    <mergeCell ref="A22:H22"/>
    <mergeCell ref="A35:H35"/>
    <mergeCell ref="A36:H36"/>
    <mergeCell ref="A37:H37"/>
    <mergeCell ref="I15:O15"/>
    <mergeCell ref="I24:O24"/>
    <mergeCell ref="I10:AB10"/>
    <mergeCell ref="I12:AB12"/>
    <mergeCell ref="I13:AB13"/>
    <mergeCell ref="I14:AB14"/>
    <mergeCell ref="I17:AB18"/>
    <mergeCell ref="I19:AB19"/>
    <mergeCell ref="I20:AB20"/>
    <mergeCell ref="A57:C57"/>
    <mergeCell ref="A20:H20"/>
    <mergeCell ref="I33:O33"/>
    <mergeCell ref="A38:H38"/>
    <mergeCell ref="A39:H39"/>
    <mergeCell ref="A34:H34"/>
    <mergeCell ref="A10:H10"/>
    <mergeCell ref="I25:O25"/>
    <mergeCell ref="L32:O32"/>
    <mergeCell ref="A26:H26"/>
    <mergeCell ref="A15:H15"/>
    <mergeCell ref="A16:H16"/>
    <mergeCell ref="A19:H19"/>
    <mergeCell ref="I16:O16"/>
    <mergeCell ref="A23:H23"/>
    <mergeCell ref="V116:AB116"/>
    <mergeCell ref="N104:U104"/>
    <mergeCell ref="I82:O82"/>
    <mergeCell ref="N110:U110"/>
    <mergeCell ref="N111:U111"/>
    <mergeCell ref="I102:O102"/>
    <mergeCell ref="I85:O85"/>
    <mergeCell ref="A90:AB90"/>
    <mergeCell ref="A93:AB93"/>
    <mergeCell ref="F108:I108"/>
    <mergeCell ref="F109:I109"/>
    <mergeCell ref="F110:I110"/>
    <mergeCell ref="F111:I111"/>
    <mergeCell ref="A111:B111"/>
    <mergeCell ref="A106:B106"/>
    <mergeCell ref="F115:I115"/>
    <mergeCell ref="F116:I116"/>
    <mergeCell ref="J115:M115"/>
    <mergeCell ref="J116:M116"/>
    <mergeCell ref="P79:AB88"/>
    <mergeCell ref="A116:B116"/>
    <mergeCell ref="N114:U114"/>
    <mergeCell ref="N113:U113"/>
    <mergeCell ref="F114:I114"/>
    <mergeCell ref="J114:M114"/>
    <mergeCell ref="F104:I104"/>
    <mergeCell ref="F105:I105"/>
    <mergeCell ref="F106:I106"/>
    <mergeCell ref="F107:I107"/>
    <mergeCell ref="J105:M105"/>
    <mergeCell ref="J106:M106"/>
    <mergeCell ref="J108:M108"/>
    <mergeCell ref="J109:M109"/>
    <mergeCell ref="J110:M110"/>
    <mergeCell ref="J107:M107"/>
    <mergeCell ref="J111:M111"/>
    <mergeCell ref="J112:M112"/>
    <mergeCell ref="J113:M113"/>
  </mergeCells>
  <phoneticPr fontId="1" type="noConversion"/>
  <conditionalFormatting sqref="O60 Q60 S60 D60:F60 L60:M60 I60">
    <cfRule type="expression" dxfId="168" priority="437" stopIfTrue="1">
      <formula>($AG$26&gt;=8)</formula>
    </cfRule>
  </conditionalFormatting>
  <conditionalFormatting sqref="O59 O57 Q57 Q59 S59 S57 D57:F57 D59:F59 L57:M57 L59:M59 I59">
    <cfRule type="expression" dxfId="167" priority="439" stopIfTrue="1">
      <formula>($AG$26&gt;=4)</formula>
    </cfRule>
  </conditionalFormatting>
  <conditionalFormatting sqref="N50">
    <cfRule type="expression" dxfId="166" priority="445" stopIfTrue="1">
      <formula>($AG$26&lt;2)</formula>
    </cfRule>
  </conditionalFormatting>
  <conditionalFormatting sqref="O63 Q63 S63 D63:F63 L63:M63">
    <cfRule type="expression" dxfId="165" priority="455" stopIfTrue="1">
      <formula>($AG$26&lt;2)</formula>
    </cfRule>
  </conditionalFormatting>
  <conditionalFormatting sqref="O53 Q53 S53 D53:F53 L53:M53 I58 J53 I62 I53:I56">
    <cfRule type="expression" dxfId="164" priority="456" stopIfTrue="1">
      <formula>($AG$26&lt;1)</formula>
    </cfRule>
  </conditionalFormatting>
  <conditionalFormatting sqref="A55:C55">
    <cfRule type="expression" dxfId="163" priority="436" stopIfTrue="1">
      <formula>($AG$26&lt;10)</formula>
    </cfRule>
  </conditionalFormatting>
  <conditionalFormatting sqref="A60:C60">
    <cfRule type="expression" dxfId="162" priority="440" stopIfTrue="1">
      <formula>($AG$26&lt;8)</formula>
    </cfRule>
  </conditionalFormatting>
  <conditionalFormatting sqref="A57:C57 A59:C59">
    <cfRule type="expression" dxfId="161" priority="442" stopIfTrue="1">
      <formula>($AG$26&lt;4)</formula>
    </cfRule>
  </conditionalFormatting>
  <conditionalFormatting sqref="A53:C53">
    <cfRule type="expression" dxfId="160" priority="444" stopIfTrue="1">
      <formula>($AG$26&lt;1)</formula>
    </cfRule>
  </conditionalFormatting>
  <conditionalFormatting sqref="A70:C70 A72:C72">
    <cfRule type="expression" dxfId="159" priority="447" stopIfTrue="1">
      <formula>($AG$26&lt;=2)</formula>
    </cfRule>
  </conditionalFormatting>
  <conditionalFormatting sqref="A52:C52">
    <cfRule type="expression" dxfId="158" priority="457" stopIfTrue="1">
      <formula>($AG$31&lt;2)</formula>
    </cfRule>
  </conditionalFormatting>
  <conditionalFormatting sqref="A64:C64">
    <cfRule type="expression" dxfId="157" priority="458" stopIfTrue="1">
      <formula>OR($AG$31=2,$AG$31=0)</formula>
    </cfRule>
  </conditionalFormatting>
  <conditionalFormatting sqref="A51:C51">
    <cfRule type="expression" dxfId="156" priority="461" stopIfTrue="1">
      <formula>($AG$32&lt;2)</formula>
    </cfRule>
  </conditionalFormatting>
  <conditionalFormatting sqref="A65:C65">
    <cfRule type="expression" dxfId="155" priority="462" stopIfTrue="1">
      <formula>OR($AG$32=2,$AG$32=0)</formula>
    </cfRule>
  </conditionalFormatting>
  <conditionalFormatting sqref="D52:F52">
    <cfRule type="expression" dxfId="154" priority="352" stopIfTrue="1">
      <formula>AND($AG$31&gt;=2,$L$31="зеленого(типового)цвета")</formula>
    </cfRule>
    <cfRule type="expression" dxfId="153" priority="392" stopIfTrue="1">
      <formula>AND($AG$31&gt;=2,$L$31="синего цвета")</formula>
    </cfRule>
    <cfRule type="expression" dxfId="152" priority="402" stopIfTrue="1">
      <formula>AND($AG$31&gt;=2,$L$31="красного цвета")</formula>
    </cfRule>
  </conditionalFormatting>
  <conditionalFormatting sqref="I61">
    <cfRule type="expression" dxfId="151" priority="515" stopIfTrue="1">
      <formula>($AG$26&lt;1)</formula>
    </cfRule>
  </conditionalFormatting>
  <conditionalFormatting sqref="I57">
    <cfRule type="expression" dxfId="150" priority="519" stopIfTrue="1">
      <formula>($AG$26&gt;=4)</formula>
    </cfRule>
  </conditionalFormatting>
  <conditionalFormatting sqref="D52:H52">
    <cfRule type="expression" dxfId="149" priority="512" stopIfTrue="1">
      <formula>AND($AG$31&gt;=2,$L$31="желтого цвета")</formula>
    </cfRule>
    <cfRule type="expression" dxfId="148" priority="513" stopIfTrue="1">
      <formula>OR(AND($AG$31&gt;=2,$L$31="черного цвета"),AND($AG$31&gt;=2,$L$31="черного матового цвета"))</formula>
    </cfRule>
    <cfRule type="expression" priority="514" stopIfTrue="1">
      <formula>AND($AG$31&gt;=2,$L$31="супербелого цвета")</formula>
    </cfRule>
  </conditionalFormatting>
  <conditionalFormatting sqref="D70:R70">
    <cfRule type="expression" dxfId="147" priority="354" stopIfTrue="1">
      <formula>($AG$26&gt;=3)</formula>
    </cfRule>
  </conditionalFormatting>
  <conditionalFormatting sqref="I52:J52">
    <cfRule type="expression" dxfId="146" priority="346" stopIfTrue="1">
      <formula>AND($AG$31&gt;=2,$L$31="зеленого(типового)цвета")</formula>
    </cfRule>
    <cfRule type="expression" dxfId="145" priority="347" stopIfTrue="1">
      <formula>AND($AG$31&gt;=2,$L$31="синего цвета")</formula>
    </cfRule>
    <cfRule type="expression" dxfId="144" priority="348" stopIfTrue="1">
      <formula>AND($AG$31&gt;=2,$L$31="красного цвета")</formula>
    </cfRule>
  </conditionalFormatting>
  <conditionalFormatting sqref="I52:J52">
    <cfRule type="expression" dxfId="143" priority="349" stopIfTrue="1">
      <formula>AND($AG$31&gt;=2,$L$31="желтого цвета")</formula>
    </cfRule>
    <cfRule type="expression" dxfId="142" priority="350" stopIfTrue="1">
      <formula>OR(AND($AG$31&gt;=2,$L$31="черного цвета"),AND($AG$31&gt;=2,$L$31="черного матового цвета"))</formula>
    </cfRule>
    <cfRule type="expression" priority="351" stopIfTrue="1">
      <formula>AND($AG$31&gt;=2,$L$31="супербелого цвета")</formula>
    </cfRule>
  </conditionalFormatting>
  <conditionalFormatting sqref="D64:F64">
    <cfRule type="expression" dxfId="141" priority="340" stopIfTrue="1">
      <formula>AND($AG$31&gt;=2,$L$31="зеленого(типового)цвета")</formula>
    </cfRule>
    <cfRule type="expression" dxfId="140" priority="341" stopIfTrue="1">
      <formula>AND($AG$31&gt;=2,$L$31="синего цвета")</formula>
    </cfRule>
    <cfRule type="expression" dxfId="139" priority="342" stopIfTrue="1">
      <formula>AND($AG$31&gt;=2,$L$31="красного цвета")</formula>
    </cfRule>
  </conditionalFormatting>
  <conditionalFormatting sqref="D64:H64">
    <cfRule type="expression" dxfId="138" priority="343" stopIfTrue="1">
      <formula>AND($AG$31&gt;=2,$L$31="желтого цвета")</formula>
    </cfRule>
    <cfRule type="expression" dxfId="137" priority="344" stopIfTrue="1">
      <formula>OR(AND($AG$31&gt;=2,$L$31="черного цвета"),AND($AG$31&gt;=2,$L$31="черного матового цвета"))</formula>
    </cfRule>
    <cfRule type="expression" priority="345" stopIfTrue="1">
      <formula>AND($AG$31&gt;=2,$L$31="супербелого цвета")</formula>
    </cfRule>
  </conditionalFormatting>
  <conditionalFormatting sqref="I64:J64">
    <cfRule type="expression" dxfId="136" priority="334" stopIfTrue="1">
      <formula>AND($AG$31&gt;=2,$L$31="зеленого(типового)цвета")</formula>
    </cfRule>
    <cfRule type="expression" dxfId="135" priority="335" stopIfTrue="1">
      <formula>AND($AG$31&gt;=2,$L$31="синего цвета")</formula>
    </cfRule>
    <cfRule type="expression" dxfId="134" priority="336" stopIfTrue="1">
      <formula>AND($AG$31&gt;=2,$L$31="красного цвета")</formula>
    </cfRule>
  </conditionalFormatting>
  <conditionalFormatting sqref="I64:J64">
    <cfRule type="expression" dxfId="133" priority="337" stopIfTrue="1">
      <formula>AND($AG$31&gt;=2,$L$31="желтого цвета")</formula>
    </cfRule>
    <cfRule type="expression" dxfId="132" priority="338" stopIfTrue="1">
      <formula>OR(AND($AG$31&gt;=2,$L$31="черного цвета"),AND($AG$31&gt;=2,$L$31="черного матового цвета"))</formula>
    </cfRule>
    <cfRule type="expression" priority="339" stopIfTrue="1">
      <formula>AND($AG$31&gt;=2,$L$31="супербелого цвета")</formula>
    </cfRule>
  </conditionalFormatting>
  <conditionalFormatting sqref="L52:M52">
    <cfRule type="expression" dxfId="131" priority="329" stopIfTrue="1">
      <formula>AND($AG$31&gt;=2,$L$31="зеленого(типового)цвета")</formula>
    </cfRule>
    <cfRule type="expression" dxfId="130" priority="330" stopIfTrue="1">
      <formula>AND($AG$31&gt;=2,$L$31="синего цвета")</formula>
    </cfRule>
    <cfRule type="expression" dxfId="129" priority="331" stopIfTrue="1">
      <formula>AND($AG$31&gt;=2,$L$31="красного цвета")</formula>
    </cfRule>
  </conditionalFormatting>
  <conditionalFormatting sqref="L52:M52">
    <cfRule type="expression" dxfId="128" priority="326" stopIfTrue="1">
      <formula>AND($AG$31&gt;=2,$L$31="желтого цвета")</formula>
    </cfRule>
    <cfRule type="expression" dxfId="127" priority="327" stopIfTrue="1">
      <formula>OR(AND($AG$31&gt;=2,$L$31="черного цвета"),AND($AG$31&gt;=2,$L$31="черного матового цвета"))</formula>
    </cfRule>
    <cfRule type="expression" priority="328" stopIfTrue="1">
      <formula>AND($AG$31&gt;=2,$L$31="супербелого цвета")</formula>
    </cfRule>
  </conditionalFormatting>
  <conditionalFormatting sqref="L64:M64">
    <cfRule type="expression" dxfId="126" priority="323" stopIfTrue="1">
      <formula>AND($AG$31&gt;=2,$L$31="зеленого(типового)цвета")</formula>
    </cfRule>
    <cfRule type="expression" dxfId="125" priority="324" stopIfTrue="1">
      <formula>AND($AG$31&gt;=2,$L$31="синего цвета")</formula>
    </cfRule>
    <cfRule type="expression" dxfId="124" priority="325" stopIfTrue="1">
      <formula>AND($AG$31&gt;=2,$L$31="красного цвета")</formula>
    </cfRule>
  </conditionalFormatting>
  <conditionalFormatting sqref="L64:M64">
    <cfRule type="expression" dxfId="123" priority="320" stopIfTrue="1">
      <formula>AND($AG$31&gt;=2,$L$31="желтого цвета")</formula>
    </cfRule>
    <cfRule type="expression" dxfId="122" priority="321" stopIfTrue="1">
      <formula>OR(AND($AG$31&gt;=2,$L$31="черного цвета"),AND($AG$31&gt;=2,$L$31="черного матового цвета"))</formula>
    </cfRule>
    <cfRule type="expression" priority="322" stopIfTrue="1">
      <formula>AND($AG$31&gt;=2,$L$31="супербелого цвета")</formula>
    </cfRule>
  </conditionalFormatting>
  <conditionalFormatting sqref="I63:J63">
    <cfRule type="expression" dxfId="121" priority="245" stopIfTrue="1">
      <formula>($AG$26&lt;1)</formula>
    </cfRule>
  </conditionalFormatting>
  <conditionalFormatting sqref="A63:C63">
    <cfRule type="expression" dxfId="120" priority="229" stopIfTrue="1">
      <formula>OR($AG$31=2,$AG$31=0)</formula>
    </cfRule>
  </conditionalFormatting>
  <conditionalFormatting sqref="O52 Q52 S52">
    <cfRule type="expression" dxfId="119" priority="315" stopIfTrue="1">
      <formula>AND($AG$31&gt;=2,$L$31="зеленого(типового)цвета")</formula>
    </cfRule>
    <cfRule type="expression" dxfId="118" priority="353" stopIfTrue="1">
      <formula>AND($AG$31&gt;=2,$L$31="синего цвета")</formula>
    </cfRule>
    <cfRule type="expression" dxfId="117" priority="403" stopIfTrue="1">
      <formula>AND($AG$31&gt;=2,$L$31="красного цвета")</formula>
    </cfRule>
    <cfRule type="expression" dxfId="116" priority="404" stopIfTrue="1">
      <formula>AND($AG$31&gt;=2,$L$31="желтого цвета")</formula>
    </cfRule>
    <cfRule type="expression" dxfId="115" priority="473" stopIfTrue="1">
      <formula>OR(AND($AG$31&gt;=2,$L$31="черного цвета"),AND($AG$31&gt;=2,$L$31="черного матового цвета"))</formula>
    </cfRule>
  </conditionalFormatting>
  <conditionalFormatting sqref="D72:S72">
    <cfRule type="expression" dxfId="114" priority="204" stopIfTrue="1">
      <formula>($AG$26&gt;=3)</formula>
    </cfRule>
  </conditionalFormatting>
  <conditionalFormatting sqref="R66:R69">
    <cfRule type="expression" dxfId="113" priority="203" stopIfTrue="1">
      <formula>($AG$26&gt;=3)</formula>
    </cfRule>
  </conditionalFormatting>
  <conditionalFormatting sqref="T66:T72">
    <cfRule type="expression" dxfId="112" priority="202" stopIfTrue="1">
      <formula>($AG$26&gt;=3)</formula>
    </cfRule>
  </conditionalFormatting>
  <conditionalFormatting sqref="I34:O34">
    <cfRule type="expression" dxfId="111" priority="201" stopIfTrue="1">
      <formula>OR($I$33="Требуется с закупкой комплектации",$I$33="Требуется без закупки комплектации")</formula>
    </cfRule>
  </conditionalFormatting>
  <conditionalFormatting sqref="A34:G34">
    <cfRule type="expression" dxfId="110" priority="195" stopIfTrue="1">
      <formula>OR($I$33="Требуется с закупкой комплектации",$I$33="Требуется без закупки комплектации")</formula>
    </cfRule>
  </conditionalFormatting>
  <conditionalFormatting sqref="A35:G35">
    <cfRule type="expression" dxfId="109" priority="194" stopIfTrue="1">
      <formula>OR($I$33="Требуется с закупкой комплектации",$I$33="Требуется без закупки комплектации")</formula>
    </cfRule>
  </conditionalFormatting>
  <conditionalFormatting sqref="A36:G36">
    <cfRule type="expression" dxfId="108" priority="193" stopIfTrue="1">
      <formula>OR($I$33="Требуется с закупкой комплектации",$I$33="Требуется без закупки комплектации")</formula>
    </cfRule>
  </conditionalFormatting>
  <conditionalFormatting sqref="A37:G37">
    <cfRule type="expression" dxfId="107" priority="192" stopIfTrue="1">
      <formula>OR($I$33="Требуется с закупкой комплектации",$I$33="Требуется без закупки комплектации")</formula>
    </cfRule>
  </conditionalFormatting>
  <conditionalFormatting sqref="A38:G38">
    <cfRule type="expression" dxfId="106" priority="191" stopIfTrue="1">
      <formula>OR($I$33="Требуется с закупкой комплектации",$I$33="Требуется без закупки комплектации")</formula>
    </cfRule>
  </conditionalFormatting>
  <conditionalFormatting sqref="A39:G39">
    <cfRule type="expression" dxfId="105" priority="190" stopIfTrue="1">
      <formula>OR($I$33="Требуется с закупкой комплектации",$I$33="Требуется без закупки комплектации")</formula>
    </cfRule>
  </conditionalFormatting>
  <conditionalFormatting sqref="I35:O35">
    <cfRule type="expression" dxfId="104" priority="189" stopIfTrue="1">
      <formula>OR($I$33="Требуется с закупкой комплектации",$I$33="Требуется без закупки комплектации")</formula>
    </cfRule>
  </conditionalFormatting>
  <conditionalFormatting sqref="I36:O39">
    <cfRule type="expression" dxfId="103" priority="188" stopIfTrue="1">
      <formula>OR($I$33="Требуется с закупкой комплектации",$I$33="Требуется без закупки комплектации")</formula>
    </cfRule>
  </conditionalFormatting>
  <conditionalFormatting sqref="I94:O94">
    <cfRule type="expression" dxfId="102" priority="185" stopIfTrue="1">
      <formula>$I$94&lt;&gt;"Соответствует финишному покрытию"</formula>
    </cfRule>
  </conditionalFormatting>
  <conditionalFormatting sqref="I95:O95">
    <cfRule type="expression" dxfId="101" priority="184" stopIfTrue="1">
      <formula>$I$95="снять"</formula>
    </cfRule>
  </conditionalFormatting>
  <conditionalFormatting sqref="I89:O89">
    <cfRule type="expression" dxfId="100" priority="183" stopIfTrue="1">
      <formula>$I$89&lt;&gt;"На усмотрение производства"</formula>
    </cfRule>
  </conditionalFormatting>
  <conditionalFormatting sqref="I96:O96">
    <cfRule type="expression" dxfId="99" priority="182" stopIfTrue="1">
      <formula>$I$96="Да"</formula>
    </cfRule>
  </conditionalFormatting>
  <conditionalFormatting sqref="I97:O97">
    <cfRule type="expression" dxfId="98" priority="181" stopIfTrue="1">
      <formula>$I$97="Да"</formula>
    </cfRule>
  </conditionalFormatting>
  <conditionalFormatting sqref="I98:O98">
    <cfRule type="expression" dxfId="97" priority="180" stopIfTrue="1">
      <formula>$I$98="Да"</formula>
    </cfRule>
  </conditionalFormatting>
  <conditionalFormatting sqref="I74:O74">
    <cfRule type="expression" dxfId="96" priority="177" stopIfTrue="1">
      <formula>$I$74&lt;&gt;"Типовая"</formula>
    </cfRule>
  </conditionalFormatting>
  <conditionalFormatting sqref="I75:O75">
    <cfRule type="expression" dxfId="95" priority="176" stopIfTrue="1">
      <formula>$I$75&lt;&gt;"Закрыты маской"</formula>
    </cfRule>
  </conditionalFormatting>
  <conditionalFormatting sqref="I101:O101">
    <cfRule type="expression" dxfId="94" priority="175" stopIfTrue="1">
      <formula>$I$101&lt;&gt;"Не требуется"</formula>
    </cfRule>
  </conditionalFormatting>
  <conditionalFormatting sqref="J76">
    <cfRule type="expression" dxfId="93" priority="174" stopIfTrue="1">
      <formula>$J$76&lt;&gt;"On"</formula>
    </cfRule>
  </conditionalFormatting>
  <conditionalFormatting sqref="L76">
    <cfRule type="expression" dxfId="92" priority="173" stopIfTrue="1">
      <formula>$L$76&lt;&gt;"Off"</formula>
    </cfRule>
  </conditionalFormatting>
  <conditionalFormatting sqref="N76:O76">
    <cfRule type="expression" dxfId="91" priority="172" stopIfTrue="1">
      <formula>$N$76&lt;&gt;"Off"</formula>
    </cfRule>
  </conditionalFormatting>
  <conditionalFormatting sqref="I79:O79">
    <cfRule type="expression" dxfId="90" priority="171" stopIfTrue="1">
      <formula>$I$79&lt;&gt;"на усмотрение производства"</formula>
    </cfRule>
  </conditionalFormatting>
  <conditionalFormatting sqref="I92:O92">
    <cfRule type="expression" dxfId="89" priority="170" stopIfTrue="1">
      <formula>$I$92&lt;&gt;"Допускается"</formula>
    </cfRule>
  </conditionalFormatting>
  <conditionalFormatting sqref="I88:O88">
    <cfRule type="expression" dxfId="88" priority="169" stopIfTrue="1">
      <formula>$I$88&lt;&gt;"Нет"</formula>
    </cfRule>
  </conditionalFormatting>
  <conditionalFormatting sqref="A17:G17">
    <cfRule type="expression" dxfId="87" priority="166" stopIfTrue="1">
      <formula>OR($I$15="самовывоз из офиса в Зеленограде",$I$15="самовывоз из офиса в Екатеринбурге",$I$15="самовывоз из офиса в санкт-Петербурге",$I$10="самовывоз из офиса в Екатеринбурге")</formula>
    </cfRule>
  </conditionalFormatting>
  <conditionalFormatting sqref="I99:O99">
    <cfRule type="expression" dxfId="86" priority="146" stopIfTrue="1">
      <formula>$I$99="Да"</formula>
    </cfRule>
  </conditionalFormatting>
  <conditionalFormatting sqref="I100:O100">
    <cfRule type="expression" dxfId="85" priority="145" stopIfTrue="1">
      <formula>$I$100="Да"</formula>
    </cfRule>
  </conditionalFormatting>
  <conditionalFormatting sqref="P79">
    <cfRule type="expression" dxfId="84" priority="520" stopIfTrue="1">
      <formula>$I$89&lt;&gt;0</formula>
    </cfRule>
  </conditionalFormatting>
  <conditionalFormatting sqref="D51:M51 O51 Q51 S51">
    <cfRule type="expression" dxfId="83" priority="80">
      <formula>OR(AND($AG$31&gt;=2,$L$32="черного цвета"),AND($AG$31&gt;=2,$L$32="черного матового цвета"))</formula>
    </cfRule>
    <cfRule type="expression" priority="144">
      <formula>AND($AG$31&gt;=2,$L$32="белого(типового)цвета")</formula>
    </cfRule>
  </conditionalFormatting>
  <conditionalFormatting sqref="D51:H51">
    <cfRule type="expression" dxfId="82" priority="132">
      <formula>AND($AG$31&gt;=2,$L$32="синего цвета")</formula>
    </cfRule>
    <cfRule type="expression" dxfId="81" priority="143">
      <formula>AND($AG$31&gt;=2,$L$32="зеленого цвета")</formula>
    </cfRule>
  </conditionalFormatting>
  <conditionalFormatting sqref="S51 Q51 O51 I51:M51">
    <cfRule type="expression" dxfId="80" priority="142">
      <formula>AND($AG$31&gt;=2,$L$32="зеленого цвета")</formula>
    </cfRule>
  </conditionalFormatting>
  <conditionalFormatting sqref="I51:M51 O51 Q51 S51">
    <cfRule type="expression" dxfId="79" priority="131">
      <formula>AND($AG$31&gt;=2,$L$32="синего цвета")</formula>
    </cfRule>
  </conditionalFormatting>
  <conditionalFormatting sqref="O64">
    <cfRule type="expression" dxfId="78" priority="126" stopIfTrue="1">
      <formula>AND($AG$31&gt;=2,$L$31="зеленого(типового)цвета")</formula>
    </cfRule>
    <cfRule type="expression" dxfId="77" priority="127" stopIfTrue="1">
      <formula>AND($AG$31&gt;=2,$L$31="синего цвета")</formula>
    </cfRule>
    <cfRule type="expression" dxfId="76" priority="128" stopIfTrue="1">
      <formula>AND($AG$31&gt;=2,$L$31="красного цвета")</formula>
    </cfRule>
    <cfRule type="expression" dxfId="75" priority="129" stopIfTrue="1">
      <formula>AND($AG$31&gt;=2,$L$31="желтого цвета")</formula>
    </cfRule>
    <cfRule type="expression" dxfId="74" priority="130" stopIfTrue="1">
      <formula>OR(AND($AG$31&gt;=2,$L$31="черного цвета"),AND($AG$31&gt;=2,$L$31="черного матового цвета"))</formula>
    </cfRule>
  </conditionalFormatting>
  <conditionalFormatting sqref="Q64">
    <cfRule type="expression" dxfId="73" priority="121" stopIfTrue="1">
      <formula>AND($AG$31&gt;=2,$L$31="зеленого(типового)цвета")</formula>
    </cfRule>
    <cfRule type="expression" dxfId="72" priority="122" stopIfTrue="1">
      <formula>AND($AG$31&gt;=2,$L$31="синего цвета")</formula>
    </cfRule>
    <cfRule type="expression" dxfId="71" priority="123" stopIfTrue="1">
      <formula>AND($AG$31&gt;=2,$L$31="красного цвета")</formula>
    </cfRule>
    <cfRule type="expression" dxfId="70" priority="124" stopIfTrue="1">
      <formula>AND($AG$31&gt;=2,$L$31="желтого цвета")</formula>
    </cfRule>
    <cfRule type="expression" dxfId="69" priority="125" stopIfTrue="1">
      <formula>OR(AND($AG$31&gt;=2,$L$31="черного цвета"),AND($AG$31&gt;=2,$L$31="черного матового цвета"))</formula>
    </cfRule>
  </conditionalFormatting>
  <conditionalFormatting sqref="S64">
    <cfRule type="expression" dxfId="68" priority="116" stopIfTrue="1">
      <formula>AND($AG$31&gt;=2,$L$31="зеленого(типового)цвета")</formula>
    </cfRule>
    <cfRule type="expression" dxfId="67" priority="117" stopIfTrue="1">
      <formula>AND($AG$31&gt;=2,$L$31="синего цвета")</formula>
    </cfRule>
    <cfRule type="expression" dxfId="66" priority="118" stopIfTrue="1">
      <formula>AND($AG$31&gt;=2,$L$31="красного цвета")</formula>
    </cfRule>
    <cfRule type="expression" dxfId="65" priority="119" stopIfTrue="1">
      <formula>AND($AG$31&gt;=2,$L$31="желтого цвета")</formula>
    </cfRule>
    <cfRule type="expression" dxfId="64" priority="120" stopIfTrue="1">
      <formula>OR(AND($AG$31&gt;=2,$L$31="черного цвета"),AND($AG$31&gt;=2,$L$31="черного матового цвета"))</formula>
    </cfRule>
  </conditionalFormatting>
  <conditionalFormatting sqref="D51:M51 O51 Q51 S51">
    <cfRule type="expression" dxfId="63" priority="101">
      <formula>AND($AG$31&gt;=2,$L$32="красного цвета")</formula>
    </cfRule>
  </conditionalFormatting>
  <conditionalFormatting sqref="D65:H65">
    <cfRule type="expression" dxfId="62" priority="75">
      <formula>OR(AND($AG$31&gt;=2,$L$32="черного цвета"),AND($AG$31&gt;=2,$L$32="черного матового цвета"))</formula>
    </cfRule>
    <cfRule type="expression" priority="79">
      <formula>AND($AG$31&gt;=2,$L$32="белого(типового)цвета")</formula>
    </cfRule>
  </conditionalFormatting>
  <conditionalFormatting sqref="D65:H65">
    <cfRule type="expression" dxfId="61" priority="77">
      <formula>AND($AG$31&gt;=2,$L$32="синего цвета")</formula>
    </cfRule>
    <cfRule type="expression" dxfId="60" priority="78">
      <formula>AND($AG$31&gt;=2,$L$32="зеленого цвета")</formula>
    </cfRule>
  </conditionalFormatting>
  <conditionalFormatting sqref="D65:H65">
    <cfRule type="expression" dxfId="59" priority="76">
      <formula>AND($AG$31&gt;=2,$L$32="красного цвета")</formula>
    </cfRule>
  </conditionalFormatting>
  <conditionalFormatting sqref="I65:M65">
    <cfRule type="expression" dxfId="58" priority="70">
      <formula>OR(AND($AG$31&gt;=2,$L$32="черного цвета"),AND($AG$31&gt;=2,$L$32="черного матового цвета"))</formula>
    </cfRule>
    <cfRule type="expression" priority="74">
      <formula>AND($AG$31&gt;=2,$L$32="белого(типового)цвета")</formula>
    </cfRule>
  </conditionalFormatting>
  <conditionalFormatting sqref="I65:M65">
    <cfRule type="expression" dxfId="57" priority="72">
      <formula>AND($AG$31&gt;=2,$L$32="синего цвета")</formula>
    </cfRule>
    <cfRule type="expression" dxfId="56" priority="73">
      <formula>AND($AG$31&gt;=2,$L$32="зеленого цвета")</formula>
    </cfRule>
  </conditionalFormatting>
  <conditionalFormatting sqref="I65:M65">
    <cfRule type="expression" dxfId="55" priority="71">
      <formula>AND($AG$31&gt;=2,$L$32="красного цвета")</formula>
    </cfRule>
  </conditionalFormatting>
  <conditionalFormatting sqref="O65">
    <cfRule type="expression" dxfId="54" priority="65">
      <formula>OR(AND($AG$31&gt;=2,$L$32="черного цвета"),AND($AG$31&gt;=2,$L$32="черного матового цвета"))</formula>
    </cfRule>
    <cfRule type="expression" priority="69">
      <formula>AND($AG$31&gt;=2,$L$32="белого(типового)цвета")</formula>
    </cfRule>
  </conditionalFormatting>
  <conditionalFormatting sqref="O65">
    <cfRule type="expression" dxfId="53" priority="68">
      <formula>AND($AG$31&gt;=2,$L$32="зеленого цвета")</formula>
    </cfRule>
  </conditionalFormatting>
  <conditionalFormatting sqref="O65">
    <cfRule type="expression" dxfId="52" priority="67">
      <formula>AND($AG$31&gt;=2,$L$32="синего цвета")</formula>
    </cfRule>
  </conditionalFormatting>
  <conditionalFormatting sqref="O65">
    <cfRule type="expression" dxfId="51" priority="66">
      <formula>AND($AG$31&gt;=2,$L$32="красного цвета")</formula>
    </cfRule>
  </conditionalFormatting>
  <conditionalFormatting sqref="Q65">
    <cfRule type="expression" dxfId="50" priority="60">
      <formula>OR(AND($AG$31&gt;=2,$L$32="черного цвета"),AND($AG$31&gt;=2,$L$32="черного матового цвета"))</formula>
    </cfRule>
    <cfRule type="expression" priority="64">
      <formula>AND($AG$31&gt;=2,$L$32="белого(типового)цвета")</formula>
    </cfRule>
  </conditionalFormatting>
  <conditionalFormatting sqref="Q65">
    <cfRule type="expression" dxfId="49" priority="63">
      <formula>AND($AG$31&gt;=2,$L$32="зеленого цвета")</formula>
    </cfRule>
  </conditionalFormatting>
  <conditionalFormatting sqref="Q65">
    <cfRule type="expression" dxfId="48" priority="62">
      <formula>AND($AG$31&gt;=2,$L$32="синего цвета")</formula>
    </cfRule>
  </conditionalFormatting>
  <conditionalFormatting sqref="Q65">
    <cfRule type="expression" dxfId="47" priority="61">
      <formula>AND($AG$31&gt;=2,$L$32="красного цвета")</formula>
    </cfRule>
  </conditionalFormatting>
  <conditionalFormatting sqref="S65">
    <cfRule type="expression" dxfId="46" priority="55">
      <formula>OR(AND($AG$31&gt;=2,$L$32="черного цвета"),AND($AG$31&gt;=2,$L$32="черного матового цвета"))</formula>
    </cfRule>
    <cfRule type="expression" priority="59">
      <formula>AND($AG$31&gt;=2,$L$32="белого(типового)цвета")</formula>
    </cfRule>
  </conditionalFormatting>
  <conditionalFormatting sqref="S65">
    <cfRule type="expression" dxfId="45" priority="58">
      <formula>AND($AG$31&gt;=2,$L$32="зеленого цвета")</formula>
    </cfRule>
  </conditionalFormatting>
  <conditionalFormatting sqref="S65">
    <cfRule type="expression" dxfId="44" priority="57">
      <formula>AND($AG$31&gt;=2,$L$32="синего цвета")</formula>
    </cfRule>
  </conditionalFormatting>
  <conditionalFormatting sqref="S65">
    <cfRule type="expression" dxfId="43" priority="56">
      <formula>AND($AG$31&gt;=2,$L$32="красного цвета")</formula>
    </cfRule>
  </conditionalFormatting>
  <conditionalFormatting sqref="I91:O91">
    <cfRule type="expression" dxfId="42" priority="54">
      <formula>$I$91="Да"</formula>
    </cfRule>
  </conditionalFormatting>
  <conditionalFormatting sqref="I102:O102">
    <cfRule type="expression" dxfId="41" priority="53">
      <formula>$I$102="Да"</formula>
    </cfRule>
  </conditionalFormatting>
  <conditionalFormatting sqref="A103:AB103">
    <cfRule type="expression" dxfId="40" priority="50">
      <formula>OR($C$105:$V$116&lt;&gt;"")</formula>
    </cfRule>
  </conditionalFormatting>
  <conditionalFormatting sqref="A117:AB117">
    <cfRule type="expression" dxfId="39" priority="49">
      <formula>OR($F$121:$V$121,$A$122:$AB$125&lt;&gt;"")</formula>
    </cfRule>
  </conditionalFormatting>
  <conditionalFormatting sqref="A126:AB126">
    <cfRule type="expression" dxfId="38" priority="48">
      <formula>OR($E$130:$V$130,$A$131:$I$135&lt;&gt;"")</formula>
    </cfRule>
  </conditionalFormatting>
  <conditionalFormatting sqref="AN106 AP106 AJ106:AL106 I26:O32 A50:T76">
    <cfRule type="expression" dxfId="37" priority="47">
      <formula>$I$23="повторно без изменений"</formula>
    </cfRule>
  </conditionalFormatting>
  <conditionalFormatting sqref="A79:O89">
    <cfRule type="expression" dxfId="36" priority="45">
      <formula>$I$23="повторно без изменений"</formula>
    </cfRule>
  </conditionalFormatting>
  <conditionalFormatting sqref="A91:O92">
    <cfRule type="expression" dxfId="35" priority="44">
      <formula>$I$23="повторно без изменений"</formula>
    </cfRule>
  </conditionalFormatting>
  <conditionalFormatting sqref="A94:O102">
    <cfRule type="expression" dxfId="34" priority="43">
      <formula>$I$23="повторно без изменений"</formula>
    </cfRule>
  </conditionalFormatting>
  <conditionalFormatting sqref="A105:F116 J105:J116 N105:AB116">
    <cfRule type="expression" dxfId="33" priority="42">
      <formula>$I$23="повторно без изменений"</formula>
    </cfRule>
  </conditionalFormatting>
  <conditionalFormatting sqref="A121:AB125">
    <cfRule type="expression" dxfId="32" priority="41">
      <formula>$I$23="повторно без изменений"</formula>
    </cfRule>
  </conditionalFormatting>
  <conditionalFormatting sqref="A130:B130 F130 D130 K130">
    <cfRule type="expression" dxfId="31" priority="40">
      <formula>$I$23="повторно без изменений"</formula>
    </cfRule>
  </conditionalFormatting>
  <conditionalFormatting sqref="A139:AB183">
    <cfRule type="expression" dxfId="30" priority="39">
      <formula>$I$23="повторно без изменений"</formula>
    </cfRule>
  </conditionalFormatting>
  <conditionalFormatting sqref="A136:AB136">
    <cfRule type="expression" dxfId="29" priority="33">
      <formula>OR($A$139:$AB$183&lt;&gt;"",$I$137&lt;&gt;"1:1")</formula>
    </cfRule>
  </conditionalFormatting>
  <conditionalFormatting sqref="A90:AB90">
    <cfRule type="expression" dxfId="28" priority="32">
      <formula>OR($I$91&lt;&gt;"",$I$92&lt;&gt;"допускается")</formula>
    </cfRule>
  </conditionalFormatting>
  <conditionalFormatting sqref="A93:AB93">
    <cfRule type="expression" dxfId="27" priority="31">
      <formula>OR($I$96&lt;&gt;"нет",$I$99:$I$100&lt;&gt;"нет",$I$95&lt;&gt;"",$I$97:$I$98&lt;&gt;"",$I$102&lt;&gt;"",$I$94&lt;&gt;"соответствует финишному покрытию",$I$101&lt;&gt;"не требуется")</formula>
    </cfRule>
  </conditionalFormatting>
  <conditionalFormatting sqref="A78:AB78">
    <cfRule type="expression" dxfId="26" priority="30">
      <formula>OR($I$80:$I$85,$K$86,$K$87,$N$86,$N$87&lt;&gt;"",$I$88&lt;&gt;"нет",$I$79,$I$89&lt;&gt;"на усмотрение производства",$I$91&lt;&gt;"",$I$92&lt;&gt;"допускается",$I$96&lt;&gt;"нет",$I$99:$I$100&lt;&gt;"нет",$I$95&lt;&gt;"",$I$97:$I$98&lt;&gt;"",$I$102&lt;&gt;"",$I$94&lt;&gt;"соответствует финишному покрытию",$I$101&lt;&gt;"не требуется")</formula>
    </cfRule>
  </conditionalFormatting>
  <conditionalFormatting sqref="L31:O31">
    <cfRule type="expression" dxfId="25" priority="24">
      <formula>$L$31="желтого цвета"</formula>
    </cfRule>
    <cfRule type="expression" dxfId="24" priority="25">
      <formula>$L$31="супербелого цвета"</formula>
    </cfRule>
    <cfRule type="expression" dxfId="23" priority="26">
      <formula>OR($L$31="черного цвета",$L$31="черного матового цвета")</formula>
    </cfRule>
    <cfRule type="expression" dxfId="22" priority="27">
      <formula>$L$31="красного цвета"</formula>
    </cfRule>
    <cfRule type="expression" dxfId="21" priority="28">
      <formula>$L$31="синего цвета"</formula>
    </cfRule>
    <cfRule type="expression" dxfId="20" priority="29">
      <formula>$L$31="зеленого(типового)цвета"</formula>
    </cfRule>
  </conditionalFormatting>
  <conditionalFormatting sqref="L32:O32">
    <cfRule type="expression" dxfId="19" priority="18">
      <formula>$L$32="желтого цвета"</formula>
    </cfRule>
    <cfRule type="expression" dxfId="18" priority="19">
      <formula>$L$32="белого(типового)цвета"</formula>
    </cfRule>
    <cfRule type="expression" dxfId="17" priority="20">
      <formula>OR($L$32="черного цвета",$L$32="черного матового цвета")</formula>
    </cfRule>
    <cfRule type="expression" dxfId="16" priority="21">
      <formula>$L$32="красного цвета"</formula>
    </cfRule>
    <cfRule type="expression" dxfId="15" priority="22">
      <formula>$L$32="синего цвета"</formula>
    </cfRule>
    <cfRule type="expression" dxfId="14" priority="23">
      <formula>$L$32="зеленого цвета"</formula>
    </cfRule>
  </conditionalFormatting>
  <conditionalFormatting sqref="A132:B132 F132 D132 K132">
    <cfRule type="expression" dxfId="13" priority="17">
      <formula>$I$23="повторно без изменений"</formula>
    </cfRule>
  </conditionalFormatting>
  <conditionalFormatting sqref="K131:AB131">
    <cfRule type="expression" dxfId="12" priority="16">
      <formula>$I$23="повторно без изменений"</formula>
    </cfRule>
  </conditionalFormatting>
  <conditionalFormatting sqref="F131:J131">
    <cfRule type="expression" dxfId="11" priority="15">
      <formula>$I$23="повторно без изменений"</formula>
    </cfRule>
  </conditionalFormatting>
  <conditionalFormatting sqref="D131:E131">
    <cfRule type="expression" dxfId="10" priority="14">
      <formula>$I$23="повторно без изменений"</formula>
    </cfRule>
  </conditionalFormatting>
  <conditionalFormatting sqref="A131:C131">
    <cfRule type="expression" dxfId="9" priority="13">
      <formula>$I$23="повторно без изменений"</formula>
    </cfRule>
  </conditionalFormatting>
  <conditionalFormatting sqref="A134:B134 F134 D134 K134">
    <cfRule type="expression" dxfId="8" priority="11">
      <formula>$I$23="повторно без изменений"</formula>
    </cfRule>
  </conditionalFormatting>
  <conditionalFormatting sqref="K133:AB133">
    <cfRule type="expression" dxfId="7" priority="10">
      <formula>$I$23="повторно без изменений"</formula>
    </cfRule>
  </conditionalFormatting>
  <conditionalFormatting sqref="F133:J133">
    <cfRule type="expression" dxfId="6" priority="9">
      <formula>$I$23="повторно без изменений"</formula>
    </cfRule>
  </conditionalFormatting>
  <conditionalFormatting sqref="D133:E133">
    <cfRule type="expression" dxfId="5" priority="8">
      <formula>$I$23="повторно без изменений"</formula>
    </cfRule>
  </conditionalFormatting>
  <conditionalFormatting sqref="A133:C133">
    <cfRule type="expression" dxfId="4" priority="7">
      <formula>$I$23="повторно без изменений"</formula>
    </cfRule>
  </conditionalFormatting>
  <conditionalFormatting sqref="K135:AB135">
    <cfRule type="expression" dxfId="3" priority="6">
      <formula>$I$23="повторно без изменений"</formula>
    </cfRule>
  </conditionalFormatting>
  <conditionalFormatting sqref="F135:J135">
    <cfRule type="expression" dxfId="2" priority="5">
      <formula>$I$23="повторно без изменений"</formula>
    </cfRule>
  </conditionalFormatting>
  <conditionalFormatting sqref="D135:E135">
    <cfRule type="expression" dxfId="1" priority="4">
      <formula>$I$23="повторно без изменений"</formula>
    </cfRule>
  </conditionalFormatting>
  <conditionalFormatting sqref="A135:C135">
    <cfRule type="expression" dxfId="0" priority="3">
      <formula>$I$23="повторно без изменений"</formula>
    </cfRule>
  </conditionalFormatting>
  <dataValidations count="40">
    <dataValidation type="list" allowBlank="1" showInputMessage="1" showErrorMessage="1" sqref="F139:F183">
      <formula1>$AI$138:$AJ$138</formula1>
    </dataValidation>
    <dataValidation type="list" allowBlank="1" showInputMessage="1" showErrorMessage="1" sqref="I79:O79">
      <formula1>$AI$79:$AL$79</formula1>
    </dataValidation>
    <dataValidation type="list" allowBlank="1" showInputMessage="1" showErrorMessage="1" sqref="I91:O91">
      <formula1>$AI$91:$AJ$91</formula1>
    </dataValidation>
    <dataValidation type="list" allowBlank="1" showInputMessage="1" showErrorMessage="1" sqref="I94:O94">
      <formula1>$AI$94:$AK$94</formula1>
    </dataValidation>
    <dataValidation type="list" allowBlank="1" showInputMessage="1" showErrorMessage="1" sqref="I89:O89">
      <formula1>$AI$89:$AK$89</formula1>
    </dataValidation>
    <dataValidation type="list" allowBlank="1" showInputMessage="1" showErrorMessage="1" sqref="I95:O95">
      <formula1>$AI$95:$AJ$95</formula1>
    </dataValidation>
    <dataValidation type="list" allowBlank="1" showInputMessage="1" showErrorMessage="1" sqref="I96:O96 I99:O100">
      <formula1>$AI$96:$AJ$96</formula1>
    </dataValidation>
    <dataValidation type="list" allowBlank="1" showInputMessage="1" showErrorMessage="1" sqref="I97:O97">
      <formula1>$AI$97:$AJ$97</formula1>
    </dataValidation>
    <dataValidation type="list" allowBlank="1" showInputMessage="1" showErrorMessage="1" sqref="I98:O98">
      <formula1>$AI$98:$AJ$98</formula1>
    </dataValidation>
    <dataValidation type="list" allowBlank="1" showInputMessage="1" showErrorMessage="1" sqref="N76:O76 J76 L76">
      <formula1>$AI$76:$AJ$76</formula1>
    </dataValidation>
    <dataValidation type="list" allowBlank="1" showInputMessage="1" showErrorMessage="1" sqref="I15">
      <formula1>$AI$15:$AN$15</formula1>
    </dataValidation>
    <dataValidation type="list" allowBlank="1" showInputMessage="1" showErrorMessage="1" sqref="I23">
      <formula1>$AI$23:$AL$23</formula1>
    </dataValidation>
    <dataValidation type="list" allowBlank="1" showInputMessage="1" showErrorMessage="1" sqref="I27">
      <formula1>material1</formula1>
    </dataValidation>
    <dataValidation type="list" allowBlank="1" showInputMessage="1" showErrorMessage="1" sqref="I28:O28">
      <formula1>tolshin</formula1>
    </dataValidation>
    <dataValidation type="list" allowBlank="1" showInputMessage="1" showErrorMessage="1" sqref="I29:O29">
      <formula1>folga4</formula1>
    </dataValidation>
    <dataValidation type="list" allowBlank="1" showInputMessage="1" showErrorMessage="1" sqref="I31">
      <formula1>$AI$31:$AL$31</formula1>
    </dataValidation>
    <dataValidation type="list" allowBlank="1" showInputMessage="1" showErrorMessage="1" sqref="I32">
      <formula1>$AI$32:$AL$32</formula1>
    </dataValidation>
    <dataValidation type="list" allowBlank="1" showInputMessage="1" showErrorMessage="1" sqref="I137">
      <formula1>$AI$136:$AJ$136</formula1>
    </dataValidation>
    <dataValidation type="list" allowBlank="1" showInputMessage="1" showErrorMessage="1" sqref="E139:E183">
      <formula1>$AI$139:$AK$139</formula1>
    </dataValidation>
    <dataValidation type="list" allowBlank="1" showInputMessage="1" showErrorMessage="1" sqref="I102:O102">
      <formula1>$AI$102:$AJ$102</formula1>
    </dataValidation>
    <dataValidation type="list" allowBlank="1" showInputMessage="1" showErrorMessage="1" sqref="I88:O88 I90:O90 I93:O93">
      <formula1>$AI$88:$AJ$88</formula1>
    </dataValidation>
    <dataValidation type="list" allowBlank="1" showInputMessage="1" showErrorMessage="1" sqref="I92:O92">
      <formula1>$AI$92:$AJ$92</formula1>
    </dataValidation>
    <dataValidation type="list" allowBlank="1" showInputMessage="1" showErrorMessage="1" sqref="I36:O36">
      <formula1>$AI$36:$AJ$36</formula1>
    </dataValidation>
    <dataValidation type="list" allowBlank="1" showInputMessage="1" showErrorMessage="1" sqref="I38:O38">
      <formula1>$AI$38:$AJ$38</formula1>
    </dataValidation>
    <dataValidation type="list" allowBlank="1" showInputMessage="1" showErrorMessage="1" sqref="I39:O39">
      <formula1>$AI$39:$AJ$39</formula1>
    </dataValidation>
    <dataValidation type="list" allowBlank="1" showInputMessage="1" showErrorMessage="1" sqref="I30:O30">
      <formula1>$AI$30:$AM$30</formula1>
    </dataValidation>
    <dataValidation type="list" allowBlank="1" showInputMessage="1" showErrorMessage="1" sqref="I101:O101">
      <formula1>$AI$101:$AK$101</formula1>
    </dataValidation>
    <dataValidation type="list" allowBlank="1" showInputMessage="1" showErrorMessage="1" sqref="I74:O74">
      <formula1>$AI$74:$AK$74</formula1>
    </dataValidation>
    <dataValidation type="list" allowBlank="1" showInputMessage="1" showErrorMessage="1" sqref="I75:O75">
      <formula1>$AI$75:$AK$75</formula1>
    </dataValidation>
    <dataValidation type="list" allowBlank="1" showInputMessage="1" showErrorMessage="1" sqref="I24:O24">
      <formula1>$AI$24:$AK$24</formula1>
    </dataValidation>
    <dataValidation type="list" allowBlank="1" showInputMessage="1" showErrorMessage="1" sqref="L31:N31">
      <formula1>$AR$31:$AW$31</formula1>
    </dataValidation>
    <dataValidation type="list" allowBlank="1" showInputMessage="1" showErrorMessage="1" sqref="L32:N32">
      <formula1>$AS$32:$AW$32</formula1>
    </dataValidation>
    <dataValidation type="list" allowBlank="1" showInputMessage="1" showErrorMessage="1" sqref="I11">
      <formula1>$AI$11:$AL$11</formula1>
    </dataValidation>
    <dataValidation type="list" allowBlank="1" showInputMessage="1" showErrorMessage="1" sqref="I26:O26">
      <formula1>$AJ$26:$AS$26</formula1>
    </dataValidation>
    <dataValidation type="list" allowBlank="1" showInputMessage="1" showErrorMessage="1" sqref="I34:O34">
      <formula1>$AI$34:$AJ$34</formula1>
    </dataValidation>
    <dataValidation type="list" allowBlank="1" showInputMessage="1" showErrorMessage="1" sqref="I37:O37">
      <formula1>$AI$37:$AK$37</formula1>
    </dataValidation>
    <dataValidation type="list" allowBlank="1" showInputMessage="1" showErrorMessage="1" sqref="I16">
      <formula1>$AI$16:$AM$16</formula1>
    </dataValidation>
    <dataValidation type="list" allowBlank="1" showInputMessage="1" showErrorMessage="1" sqref="I33:O33">
      <formula1>$AI$33:$AL$33</formula1>
    </dataValidation>
    <dataValidation type="list" allowBlank="1" showInputMessage="1" showErrorMessage="1" sqref="D130:E130 C131:D135">
      <formula1>$AI$130:$AJ$130</formula1>
    </dataValidation>
    <dataValidation type="list" allowBlank="1" showInputMessage="1" showErrorMessage="1" sqref="A105:B116">
      <formula1>$AI$106:$AL$106</formula1>
    </dataValidation>
  </dataValidations>
  <hyperlinks>
    <hyperlink ref="A4:AB5" r:id="rId1" display="Отправляя заполненный бланк на pcb@rezonit.ru, я соглашаюсь с условиями Политики обработки персональных данных"/>
    <hyperlink ref="A6:AB7" r:id="rId2" display="Убедитесь, что проект платы соответствует нашим технологическим возможностям. В случае несоответствия адаптация проекта проходит без согласования"/>
    <hyperlink ref="A8:AB8" r:id="rId3" display="Убедитесь в отсутствии расхождений между Бланком заказа и содержанием исходного проекта. При наличии расхождений приоритет отдается Бланку заказа."/>
  </hyperlinks>
  <printOptions horizontalCentered="1"/>
  <pageMargins left="0.39370078740157483" right="0.39370078740157483" top="0.27559055118110237" bottom="0.27559055118110237" header="0.19685039370078741" footer="0.19685039370078741"/>
  <pageSetup paperSize="9" scale="58" orientation="portrait" r:id="rId4"/>
  <headerFooter alignWithMargins="0"/>
  <drawing r:id="rId5"/>
  <legacyDrawing r:id="rId6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15" r:id="rId7" name="Check Box 91">
              <controlPr defaultSize="0" autoFill="0" autoLine="0" autoPict="0">
                <anchor moveWithCells="1">
                  <from>
                    <xdr:col>27</xdr:col>
                    <xdr:colOff>28575</xdr:colOff>
                    <xdr:row>2</xdr:row>
                    <xdr:rowOff>38100</xdr:rowOff>
                  </from>
                  <to>
                    <xdr:col>28</xdr:col>
                    <xdr:colOff>47625</xdr:colOff>
                    <xdr:row>4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B52"/>
  <sheetViews>
    <sheetView topLeftCell="A34" workbookViewId="0">
      <selection activeCell="B53" sqref="B53"/>
    </sheetView>
  </sheetViews>
  <sheetFormatPr defaultRowHeight="12.75"/>
  <cols>
    <col min="2" max="2" width="22.5703125" customWidth="1"/>
  </cols>
  <sheetData>
    <row r="1" spans="1:2">
      <c r="A1" s="18">
        <v>42156</v>
      </c>
      <c r="B1" t="s">
        <v>66</v>
      </c>
    </row>
    <row r="2" spans="1:2">
      <c r="B2" t="s">
        <v>68</v>
      </c>
    </row>
    <row r="3" spans="1:2">
      <c r="B3" t="s">
        <v>70</v>
      </c>
    </row>
    <row r="4" spans="1:2">
      <c r="B4" t="s">
        <v>69</v>
      </c>
    </row>
    <row r="5" spans="1:2">
      <c r="A5" s="18">
        <v>42401</v>
      </c>
      <c r="B5" t="s">
        <v>75</v>
      </c>
    </row>
    <row r="6" spans="1:2">
      <c r="B6" t="s">
        <v>76</v>
      </c>
    </row>
    <row r="7" spans="1:2">
      <c r="B7" t="s">
        <v>77</v>
      </c>
    </row>
    <row r="8" spans="1:2">
      <c r="B8" t="s">
        <v>78</v>
      </c>
    </row>
    <row r="9" spans="1:2">
      <c r="B9" t="s">
        <v>79</v>
      </c>
    </row>
    <row r="10" spans="1:2">
      <c r="A10" s="18">
        <v>43070</v>
      </c>
      <c r="B10" t="s">
        <v>80</v>
      </c>
    </row>
    <row r="11" spans="1:2">
      <c r="B11" t="s">
        <v>81</v>
      </c>
    </row>
    <row r="12" spans="1:2">
      <c r="B12" t="s">
        <v>84</v>
      </c>
    </row>
    <row r="13" spans="1:2">
      <c r="B13" t="s">
        <v>83</v>
      </c>
    </row>
    <row r="14" spans="1:2">
      <c r="B14" t="s">
        <v>82</v>
      </c>
    </row>
    <row r="15" spans="1:2">
      <c r="B15" t="s">
        <v>88</v>
      </c>
    </row>
    <row r="16" spans="1:2">
      <c r="B16" t="s">
        <v>89</v>
      </c>
    </row>
    <row r="17" spans="1:2">
      <c r="B17" t="s">
        <v>90</v>
      </c>
    </row>
    <row r="18" spans="1:2">
      <c r="A18" s="18">
        <v>43191</v>
      </c>
      <c r="B18" t="s">
        <v>91</v>
      </c>
    </row>
    <row r="19" spans="1:2">
      <c r="A19" s="18">
        <v>43739</v>
      </c>
      <c r="B19" t="s">
        <v>93</v>
      </c>
    </row>
    <row r="20" spans="1:2">
      <c r="B20" t="s">
        <v>92</v>
      </c>
    </row>
    <row r="21" spans="1:2">
      <c r="A21" s="18">
        <v>43739</v>
      </c>
      <c r="B21" t="s">
        <v>94</v>
      </c>
    </row>
    <row r="22" spans="1:2">
      <c r="A22" s="18">
        <v>47392</v>
      </c>
      <c r="B22" t="s">
        <v>96</v>
      </c>
    </row>
    <row r="23" spans="1:2">
      <c r="B23" t="s">
        <v>97</v>
      </c>
    </row>
    <row r="24" spans="1:2">
      <c r="A24" s="18">
        <v>43952</v>
      </c>
      <c r="B24" t="s">
        <v>101</v>
      </c>
    </row>
    <row r="25" spans="1:2">
      <c r="A25" s="18">
        <v>43983</v>
      </c>
      <c r="B25" t="s">
        <v>102</v>
      </c>
    </row>
    <row r="26" spans="1:2">
      <c r="A26" s="18">
        <v>44013</v>
      </c>
      <c r="B26" t="s">
        <v>103</v>
      </c>
    </row>
    <row r="27" spans="1:2">
      <c r="A27" s="18">
        <v>44896</v>
      </c>
      <c r="B27" t="s">
        <v>113</v>
      </c>
    </row>
    <row r="28" spans="1:2">
      <c r="A28" s="18">
        <v>44896</v>
      </c>
      <c r="B28" t="s">
        <v>122</v>
      </c>
    </row>
    <row r="29" spans="1:2">
      <c r="A29" s="18">
        <v>44896</v>
      </c>
      <c r="B29" t="s">
        <v>123</v>
      </c>
    </row>
    <row r="30" spans="1:2">
      <c r="A30" s="18">
        <v>44896</v>
      </c>
      <c r="B30" t="s">
        <v>126</v>
      </c>
    </row>
    <row r="31" spans="1:2">
      <c r="A31" s="18">
        <v>44896</v>
      </c>
      <c r="B31" t="s">
        <v>127</v>
      </c>
    </row>
    <row r="32" spans="1:2">
      <c r="A32" s="18">
        <v>44927</v>
      </c>
      <c r="B32" t="s">
        <v>131</v>
      </c>
    </row>
    <row r="34" spans="1:2">
      <c r="B34" t="s">
        <v>132</v>
      </c>
    </row>
    <row r="35" spans="1:2">
      <c r="B35" t="s">
        <v>133</v>
      </c>
    </row>
    <row r="36" spans="1:2">
      <c r="B36" t="s">
        <v>134</v>
      </c>
    </row>
    <row r="37" spans="1:2">
      <c r="A37" s="18">
        <v>44958</v>
      </c>
      <c r="B37" t="s">
        <v>138</v>
      </c>
    </row>
    <row r="38" spans="1:2">
      <c r="A38" s="18">
        <v>45017</v>
      </c>
      <c r="B38" t="s">
        <v>151</v>
      </c>
    </row>
    <row r="39" spans="1:2">
      <c r="B39" t="s">
        <v>152</v>
      </c>
    </row>
    <row r="40" spans="1:2">
      <c r="B40" t="s">
        <v>153</v>
      </c>
    </row>
    <row r="41" spans="1:2">
      <c r="B41" t="s">
        <v>154</v>
      </c>
    </row>
    <row r="42" spans="1:2">
      <c r="A42" s="18">
        <v>45231</v>
      </c>
      <c r="B42" t="s">
        <v>157</v>
      </c>
    </row>
    <row r="43" spans="1:2">
      <c r="B43" t="s">
        <v>158</v>
      </c>
    </row>
    <row r="44" spans="1:2">
      <c r="B44" t="s">
        <v>162</v>
      </c>
    </row>
    <row r="45" spans="1:2">
      <c r="B45" t="s">
        <v>163</v>
      </c>
    </row>
    <row r="46" spans="1:2">
      <c r="A46" s="18">
        <v>45474</v>
      </c>
      <c r="B46" t="s">
        <v>165</v>
      </c>
    </row>
    <row r="47" spans="1:2">
      <c r="B47" t="s">
        <v>178</v>
      </c>
    </row>
    <row r="48" spans="1:2">
      <c r="A48" s="18">
        <v>45566</v>
      </c>
      <c r="B48" t="s">
        <v>266</v>
      </c>
    </row>
    <row r="49" spans="1:2">
      <c r="B49" t="s">
        <v>267</v>
      </c>
    </row>
    <row r="50" spans="1:2">
      <c r="B50" t="s">
        <v>268</v>
      </c>
    </row>
    <row r="51" spans="1:2">
      <c r="A51" s="18">
        <v>45627</v>
      </c>
      <c r="B51" t="s">
        <v>279</v>
      </c>
    </row>
    <row r="52" spans="1:2">
      <c r="B52" t="s">
        <v>282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3:B7"/>
  <sheetViews>
    <sheetView zoomScaleNormal="100" workbookViewId="0">
      <selection activeCell="B3" sqref="B3"/>
    </sheetView>
  </sheetViews>
  <sheetFormatPr defaultRowHeight="12.75"/>
  <sheetData>
    <row r="3" spans="2:2">
      <c r="B3" s="48" t="s">
        <v>159</v>
      </c>
    </row>
    <row r="5" spans="2:2">
      <c r="B5" s="48" t="s">
        <v>160</v>
      </c>
    </row>
    <row r="7" spans="2:2">
      <c r="B7" s="48" t="s">
        <v>161</v>
      </c>
    </row>
  </sheetData>
  <hyperlinks>
    <hyperlink ref="B3" r:id="rId1"/>
    <hyperlink ref="B5" r:id="rId2"/>
    <hyperlink ref="B7" r:id="rId3"/>
  </hyperlinks>
  <pageMargins left="0.7" right="0.7" top="0.75" bottom="0.75" header="0.3" footer="0.3"/>
  <pageSetup paperSize="9" scale="73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H421"/>
  <sheetViews>
    <sheetView topLeftCell="T136" zoomScaleNormal="100" workbookViewId="0">
      <selection activeCell="B159" sqref="B159"/>
    </sheetView>
  </sheetViews>
  <sheetFormatPr defaultColWidth="9.140625" defaultRowHeight="12"/>
  <cols>
    <col min="1" max="1" width="9.140625" style="67"/>
    <col min="2" max="30" width="17.7109375" style="67" customWidth="1"/>
    <col min="31" max="31" width="17.7109375" style="71" customWidth="1"/>
    <col min="32" max="36" width="17.7109375" style="67" customWidth="1"/>
    <col min="37" max="16384" width="9.140625" style="67"/>
  </cols>
  <sheetData>
    <row r="1" spans="1:34">
      <c r="A1" s="66"/>
      <c r="B1" s="67">
        <v>0.2</v>
      </c>
      <c r="C1" s="67">
        <v>0.20799999999999999</v>
      </c>
      <c r="D1" s="67">
        <v>0.254</v>
      </c>
      <c r="E1" s="77">
        <v>0.3</v>
      </c>
      <c r="F1" s="67">
        <v>0.30499999999999999</v>
      </c>
      <c r="G1" s="67">
        <v>0.33800000000000002</v>
      </c>
      <c r="H1" s="67">
        <v>0.40600000000000003</v>
      </c>
      <c r="I1" s="67">
        <v>0.5</v>
      </c>
      <c r="J1" s="67">
        <v>0.50800000000000001</v>
      </c>
      <c r="K1" s="67">
        <v>0.51</v>
      </c>
      <c r="L1" s="67">
        <v>0.61</v>
      </c>
      <c r="M1" s="67">
        <v>0.63500000000000001</v>
      </c>
      <c r="N1" s="67">
        <v>0.76</v>
      </c>
      <c r="O1" s="67">
        <v>0.76200000000000001</v>
      </c>
      <c r="P1" s="67">
        <v>0.79</v>
      </c>
      <c r="Q1" s="68">
        <v>0.8</v>
      </c>
      <c r="R1" s="68">
        <v>0.81299999999999994</v>
      </c>
      <c r="S1" s="68">
        <v>1</v>
      </c>
      <c r="T1" s="69">
        <v>1.016</v>
      </c>
      <c r="U1" s="68">
        <v>1.1399999999999999</v>
      </c>
      <c r="V1" s="68">
        <v>1.2</v>
      </c>
      <c r="W1" s="68">
        <v>1.27</v>
      </c>
      <c r="X1" s="68">
        <v>1.5</v>
      </c>
      <c r="Y1" s="69">
        <v>1.52</v>
      </c>
      <c r="Z1" s="69">
        <v>1.58</v>
      </c>
      <c r="AA1" s="69">
        <v>1.524</v>
      </c>
      <c r="AB1" s="68">
        <v>1.6</v>
      </c>
      <c r="AC1" s="68">
        <v>1.8</v>
      </c>
      <c r="AD1" s="68">
        <v>2</v>
      </c>
      <c r="AE1" s="69">
        <v>2.032</v>
      </c>
      <c r="AF1" s="68">
        <v>2.36</v>
      </c>
      <c r="AG1" s="68">
        <v>3</v>
      </c>
      <c r="AH1" s="68"/>
    </row>
    <row r="2" spans="1:34"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F2" s="70"/>
      <c r="AG2" s="70"/>
    </row>
    <row r="3" spans="1:34" ht="12.75" thickBot="1">
      <c r="A3" s="67" t="s">
        <v>10</v>
      </c>
      <c r="B3" s="73">
        <v>0.2</v>
      </c>
      <c r="C3" s="72">
        <v>0.20799999999999999</v>
      </c>
      <c r="D3" s="72">
        <v>0.254</v>
      </c>
      <c r="E3" s="73">
        <v>0.3</v>
      </c>
      <c r="F3" s="72">
        <v>0.30499999999999999</v>
      </c>
      <c r="G3" s="72">
        <v>0.33800000000000002</v>
      </c>
      <c r="H3" s="72">
        <v>0.40600000000000003</v>
      </c>
      <c r="I3" s="73">
        <v>0.5</v>
      </c>
      <c r="J3" s="74">
        <v>0.50800000000000001</v>
      </c>
      <c r="K3" s="74">
        <v>0.51</v>
      </c>
      <c r="L3" s="74">
        <v>0.61</v>
      </c>
      <c r="M3" s="74">
        <v>0.63500000000000001</v>
      </c>
      <c r="N3" s="74">
        <v>0.76</v>
      </c>
      <c r="O3" s="74">
        <v>0.76200000000000001</v>
      </c>
      <c r="P3" s="74">
        <v>0.79</v>
      </c>
      <c r="Q3" s="73">
        <v>0.8</v>
      </c>
      <c r="R3" s="73">
        <v>0.81299999999999994</v>
      </c>
      <c r="S3" s="73">
        <v>1</v>
      </c>
      <c r="T3" s="74">
        <v>1.016</v>
      </c>
      <c r="U3" s="73">
        <v>1.1399999999999999</v>
      </c>
      <c r="V3" s="75"/>
      <c r="W3" s="75">
        <v>1.27</v>
      </c>
      <c r="X3" s="73">
        <v>1.5</v>
      </c>
      <c r="Y3" s="74">
        <v>1.52</v>
      </c>
      <c r="Z3" s="74">
        <v>1.58</v>
      </c>
      <c r="AA3" s="74">
        <v>1.524</v>
      </c>
      <c r="AB3" s="75"/>
      <c r="AC3" s="75"/>
      <c r="AD3" s="76">
        <v>2</v>
      </c>
      <c r="AE3" s="72">
        <v>2.032</v>
      </c>
      <c r="AF3" s="77">
        <v>2.36</v>
      </c>
      <c r="AG3" s="77">
        <v>3</v>
      </c>
      <c r="AH3" s="78"/>
    </row>
    <row r="4" spans="1:34">
      <c r="B4" s="79"/>
      <c r="C4" s="79"/>
      <c r="D4" s="79"/>
      <c r="E4" s="79"/>
      <c r="F4" s="79"/>
      <c r="G4" s="79"/>
      <c r="H4" s="79"/>
      <c r="I4" s="80" t="s">
        <v>54</v>
      </c>
      <c r="J4" s="80"/>
      <c r="K4" s="80"/>
      <c r="L4" s="80"/>
      <c r="M4" s="80"/>
      <c r="N4" s="80"/>
      <c r="O4" s="80"/>
      <c r="P4" s="80"/>
      <c r="Q4" s="80" t="s">
        <v>54</v>
      </c>
      <c r="R4" s="80"/>
      <c r="S4" s="80" t="s">
        <v>54</v>
      </c>
      <c r="T4" s="80"/>
      <c r="U4" s="80"/>
      <c r="V4" s="80" t="s">
        <v>54</v>
      </c>
      <c r="W4" s="80"/>
      <c r="X4" s="80" t="s">
        <v>54</v>
      </c>
      <c r="Y4" s="80"/>
      <c r="Z4" s="80"/>
      <c r="AA4" s="80"/>
      <c r="AB4" s="80" t="s">
        <v>54</v>
      </c>
      <c r="AC4" s="80" t="s">
        <v>54</v>
      </c>
      <c r="AD4" s="80" t="s">
        <v>54</v>
      </c>
      <c r="AE4" s="81"/>
      <c r="AF4" s="79"/>
      <c r="AG4" s="79"/>
    </row>
    <row r="5" spans="1:34">
      <c r="B5" s="82"/>
      <c r="C5" s="82"/>
      <c r="D5" s="82"/>
      <c r="E5" s="82"/>
      <c r="F5" s="82"/>
      <c r="G5" s="82"/>
      <c r="H5" s="82"/>
      <c r="I5" s="83" t="s">
        <v>54</v>
      </c>
      <c r="J5" s="83"/>
      <c r="K5" s="83"/>
      <c r="L5" s="83"/>
      <c r="M5" s="83"/>
      <c r="N5" s="83"/>
      <c r="O5" s="83"/>
      <c r="P5" s="83"/>
      <c r="Q5" s="83" t="s">
        <v>54</v>
      </c>
      <c r="R5" s="83"/>
      <c r="S5" s="83" t="s">
        <v>54</v>
      </c>
      <c r="T5" s="83"/>
      <c r="U5" s="83"/>
      <c r="V5" s="83" t="s">
        <v>54</v>
      </c>
      <c r="W5" s="83"/>
      <c r="X5" s="83" t="s">
        <v>54</v>
      </c>
      <c r="Y5" s="83"/>
      <c r="Z5" s="83"/>
      <c r="AA5" s="83"/>
      <c r="AB5" s="83" t="s">
        <v>54</v>
      </c>
      <c r="AC5" s="83" t="s">
        <v>54</v>
      </c>
      <c r="AD5" s="83" t="s">
        <v>54</v>
      </c>
      <c r="AE5" s="84"/>
      <c r="AF5" s="82"/>
      <c r="AG5" s="82"/>
    </row>
    <row r="6" spans="1:34">
      <c r="B6" s="85" t="s">
        <v>54</v>
      </c>
      <c r="C6" s="85" t="s">
        <v>54</v>
      </c>
      <c r="D6" s="85" t="s">
        <v>54</v>
      </c>
      <c r="E6" s="85" t="s">
        <v>54</v>
      </c>
      <c r="F6" s="85" t="s">
        <v>54</v>
      </c>
      <c r="G6" s="85" t="s">
        <v>54</v>
      </c>
      <c r="H6" s="85" t="s">
        <v>54</v>
      </c>
      <c r="I6" s="85" t="s">
        <v>54</v>
      </c>
      <c r="J6" s="85" t="s">
        <v>54</v>
      </c>
      <c r="K6" s="85" t="s">
        <v>54</v>
      </c>
      <c r="L6" s="85" t="s">
        <v>54</v>
      </c>
      <c r="M6" s="85" t="s">
        <v>54</v>
      </c>
      <c r="N6" s="85" t="s">
        <v>54</v>
      </c>
      <c r="O6" s="85" t="s">
        <v>54</v>
      </c>
      <c r="P6" s="85" t="s">
        <v>54</v>
      </c>
      <c r="Q6" s="85" t="s">
        <v>54</v>
      </c>
      <c r="R6" s="85" t="s">
        <v>54</v>
      </c>
      <c r="S6" s="85" t="s">
        <v>54</v>
      </c>
      <c r="T6" s="85" t="s">
        <v>54</v>
      </c>
      <c r="U6" s="85" t="s">
        <v>54</v>
      </c>
      <c r="V6" s="85" t="s">
        <v>54</v>
      </c>
      <c r="W6" s="85" t="s">
        <v>54</v>
      </c>
      <c r="X6" s="85" t="s">
        <v>54</v>
      </c>
      <c r="Y6" s="85" t="s">
        <v>54</v>
      </c>
      <c r="Z6" s="85" t="s">
        <v>54</v>
      </c>
      <c r="AA6" s="85" t="s">
        <v>54</v>
      </c>
      <c r="AB6" s="85" t="s">
        <v>54</v>
      </c>
      <c r="AC6" s="85" t="s">
        <v>54</v>
      </c>
      <c r="AD6" s="85" t="s">
        <v>54</v>
      </c>
      <c r="AE6" s="85" t="s">
        <v>54</v>
      </c>
      <c r="AF6" s="85" t="s">
        <v>54</v>
      </c>
      <c r="AG6" s="85" t="s">
        <v>54</v>
      </c>
    </row>
    <row r="7" spans="1:34">
      <c r="B7" s="86" t="s">
        <v>54</v>
      </c>
      <c r="C7" s="86" t="s">
        <v>54</v>
      </c>
      <c r="D7" s="86" t="s">
        <v>54</v>
      </c>
      <c r="E7" s="86" t="s">
        <v>54</v>
      </c>
      <c r="F7" s="86" t="s">
        <v>54</v>
      </c>
      <c r="G7" s="86" t="s">
        <v>54</v>
      </c>
      <c r="H7" s="86" t="s">
        <v>54</v>
      </c>
      <c r="I7" s="86" t="s">
        <v>54</v>
      </c>
      <c r="J7" s="86" t="s">
        <v>54</v>
      </c>
      <c r="K7" s="86" t="s">
        <v>54</v>
      </c>
      <c r="L7" s="86" t="s">
        <v>54</v>
      </c>
      <c r="M7" s="86" t="s">
        <v>54</v>
      </c>
      <c r="N7" s="86" t="s">
        <v>54</v>
      </c>
      <c r="O7" s="86" t="s">
        <v>54</v>
      </c>
      <c r="P7" s="86" t="s">
        <v>54</v>
      </c>
      <c r="Q7" s="86" t="s">
        <v>54</v>
      </c>
      <c r="R7" s="86" t="s">
        <v>54</v>
      </c>
      <c r="S7" s="86" t="s">
        <v>54</v>
      </c>
      <c r="T7" s="86" t="s">
        <v>54</v>
      </c>
      <c r="U7" s="86" t="s">
        <v>54</v>
      </c>
      <c r="V7" s="86" t="s">
        <v>54</v>
      </c>
      <c r="W7" s="86" t="s">
        <v>54</v>
      </c>
      <c r="X7" s="86" t="s">
        <v>54</v>
      </c>
      <c r="Y7" s="86" t="s">
        <v>54</v>
      </c>
      <c r="Z7" s="86" t="s">
        <v>54</v>
      </c>
      <c r="AA7" s="86" t="s">
        <v>54</v>
      </c>
      <c r="AB7" s="86" t="s">
        <v>54</v>
      </c>
      <c r="AC7" s="86" t="s">
        <v>54</v>
      </c>
      <c r="AD7" s="86" t="s">
        <v>54</v>
      </c>
      <c r="AE7" s="86" t="s">
        <v>54</v>
      </c>
      <c r="AF7" s="86" t="s">
        <v>54</v>
      </c>
      <c r="AG7" s="86" t="s">
        <v>54</v>
      </c>
    </row>
    <row r="8" spans="1:34">
      <c r="B8" s="86" t="s">
        <v>54</v>
      </c>
      <c r="C8" s="86" t="s">
        <v>54</v>
      </c>
      <c r="D8" s="86" t="s">
        <v>54</v>
      </c>
      <c r="E8" s="86" t="s">
        <v>54</v>
      </c>
      <c r="F8" s="86" t="s">
        <v>54</v>
      </c>
      <c r="G8" s="86" t="s">
        <v>54</v>
      </c>
      <c r="H8" s="86" t="s">
        <v>54</v>
      </c>
      <c r="I8" s="86" t="s">
        <v>54</v>
      </c>
      <c r="J8" s="86" t="s">
        <v>54</v>
      </c>
      <c r="K8" s="86" t="s">
        <v>54</v>
      </c>
      <c r="L8" s="86" t="s">
        <v>54</v>
      </c>
      <c r="M8" s="86" t="s">
        <v>54</v>
      </c>
      <c r="N8" s="86" t="s">
        <v>54</v>
      </c>
      <c r="O8" s="86" t="s">
        <v>54</v>
      </c>
      <c r="P8" s="86" t="s">
        <v>54</v>
      </c>
      <c r="Q8" s="86" t="s">
        <v>54</v>
      </c>
      <c r="R8" s="86" t="s">
        <v>54</v>
      </c>
      <c r="S8" s="86" t="s">
        <v>54</v>
      </c>
      <c r="T8" s="86" t="s">
        <v>54</v>
      </c>
      <c r="U8" s="86" t="s">
        <v>54</v>
      </c>
      <c r="V8" s="86" t="s">
        <v>54</v>
      </c>
      <c r="W8" s="86" t="s">
        <v>54</v>
      </c>
      <c r="X8" s="86" t="s">
        <v>54</v>
      </c>
      <c r="Y8" s="86" t="s">
        <v>54</v>
      </c>
      <c r="Z8" s="86" t="s">
        <v>54</v>
      </c>
      <c r="AA8" s="86" t="s">
        <v>54</v>
      </c>
      <c r="AB8" s="86" t="s">
        <v>54</v>
      </c>
      <c r="AC8" s="86" t="s">
        <v>54</v>
      </c>
      <c r="AD8" s="86" t="s">
        <v>54</v>
      </c>
      <c r="AE8" s="86" t="s">
        <v>54</v>
      </c>
      <c r="AF8" s="86" t="s">
        <v>54</v>
      </c>
      <c r="AG8" s="86" t="s">
        <v>54</v>
      </c>
    </row>
    <row r="9" spans="1:34">
      <c r="B9" s="87" t="s">
        <v>54</v>
      </c>
      <c r="C9" s="87" t="s">
        <v>54</v>
      </c>
      <c r="D9" s="87" t="s">
        <v>54</v>
      </c>
      <c r="E9" s="87" t="s">
        <v>54</v>
      </c>
      <c r="F9" s="87" t="s">
        <v>54</v>
      </c>
      <c r="G9" s="87" t="s">
        <v>54</v>
      </c>
      <c r="H9" s="87" t="s">
        <v>54</v>
      </c>
      <c r="I9" s="87" t="s">
        <v>54</v>
      </c>
      <c r="J9" s="87" t="s">
        <v>54</v>
      </c>
      <c r="K9" s="87" t="s">
        <v>54</v>
      </c>
      <c r="L9" s="87" t="s">
        <v>54</v>
      </c>
      <c r="M9" s="87" t="s">
        <v>54</v>
      </c>
      <c r="N9" s="87" t="s">
        <v>54</v>
      </c>
      <c r="O9" s="87" t="s">
        <v>54</v>
      </c>
      <c r="P9" s="87" t="s">
        <v>54</v>
      </c>
      <c r="Q9" s="87" t="s">
        <v>54</v>
      </c>
      <c r="R9" s="87" t="s">
        <v>54</v>
      </c>
      <c r="S9" s="87" t="s">
        <v>54</v>
      </c>
      <c r="T9" s="87" t="s">
        <v>54</v>
      </c>
      <c r="U9" s="87" t="s">
        <v>54</v>
      </c>
      <c r="V9" s="87" t="s">
        <v>54</v>
      </c>
      <c r="W9" s="87" t="s">
        <v>54</v>
      </c>
      <c r="X9" s="87" t="s">
        <v>54</v>
      </c>
      <c r="Y9" s="87" t="s">
        <v>54</v>
      </c>
      <c r="Z9" s="87" t="s">
        <v>54</v>
      </c>
      <c r="AA9" s="87" t="s">
        <v>54</v>
      </c>
      <c r="AB9" s="87" t="s">
        <v>54</v>
      </c>
      <c r="AC9" s="87" t="s">
        <v>54</v>
      </c>
      <c r="AD9" s="87" t="s">
        <v>54</v>
      </c>
      <c r="AE9" s="87" t="s">
        <v>54</v>
      </c>
      <c r="AF9" s="87" t="s">
        <v>54</v>
      </c>
      <c r="AG9" s="87" t="s">
        <v>54</v>
      </c>
    </row>
    <row r="10" spans="1:34">
      <c r="B10" s="86" t="s">
        <v>54</v>
      </c>
      <c r="C10" s="86" t="s">
        <v>54</v>
      </c>
      <c r="D10" s="86" t="s">
        <v>54</v>
      </c>
      <c r="E10" s="86" t="s">
        <v>54</v>
      </c>
      <c r="F10" s="86" t="s">
        <v>54</v>
      </c>
      <c r="G10" s="86" t="s">
        <v>54</v>
      </c>
      <c r="H10" s="86" t="s">
        <v>54</v>
      </c>
      <c r="I10" s="86" t="s">
        <v>54</v>
      </c>
      <c r="J10" s="86" t="s">
        <v>54</v>
      </c>
      <c r="K10" s="86" t="s">
        <v>54</v>
      </c>
      <c r="L10" s="86" t="s">
        <v>54</v>
      </c>
      <c r="M10" s="86" t="s">
        <v>54</v>
      </c>
      <c r="N10" s="86" t="s">
        <v>54</v>
      </c>
      <c r="O10" s="86" t="s">
        <v>54</v>
      </c>
      <c r="P10" s="86" t="s">
        <v>54</v>
      </c>
      <c r="Q10" s="86" t="s">
        <v>54</v>
      </c>
      <c r="R10" s="86" t="s">
        <v>54</v>
      </c>
      <c r="S10" s="86" t="s">
        <v>54</v>
      </c>
      <c r="T10" s="86" t="s">
        <v>54</v>
      </c>
      <c r="U10" s="86" t="s">
        <v>54</v>
      </c>
      <c r="V10" s="86" t="s">
        <v>54</v>
      </c>
      <c r="W10" s="86" t="s">
        <v>54</v>
      </c>
      <c r="X10" s="86" t="s">
        <v>54</v>
      </c>
      <c r="Y10" s="86" t="s">
        <v>54</v>
      </c>
      <c r="Z10" s="86" t="s">
        <v>54</v>
      </c>
      <c r="AA10" s="86" t="s">
        <v>54</v>
      </c>
      <c r="AB10" s="86" t="s">
        <v>54</v>
      </c>
      <c r="AC10" s="86" t="s">
        <v>54</v>
      </c>
      <c r="AD10" s="86" t="s">
        <v>54</v>
      </c>
      <c r="AE10" s="86" t="s">
        <v>54</v>
      </c>
      <c r="AF10" s="86" t="s">
        <v>54</v>
      </c>
      <c r="AG10" s="86" t="s">
        <v>54</v>
      </c>
    </row>
    <row r="11" spans="1:34">
      <c r="B11" s="86" t="s">
        <v>54</v>
      </c>
      <c r="C11" s="86" t="s">
        <v>54</v>
      </c>
      <c r="D11" s="86" t="s">
        <v>54</v>
      </c>
      <c r="E11" s="86" t="s">
        <v>54</v>
      </c>
      <c r="F11" s="86" t="s">
        <v>54</v>
      </c>
      <c r="G11" s="86" t="s">
        <v>54</v>
      </c>
      <c r="H11" s="86" t="s">
        <v>54</v>
      </c>
      <c r="I11" s="86" t="s">
        <v>54</v>
      </c>
      <c r="J11" s="86" t="s">
        <v>54</v>
      </c>
      <c r="K11" s="86" t="s">
        <v>54</v>
      </c>
      <c r="L11" s="86" t="s">
        <v>54</v>
      </c>
      <c r="M11" s="86" t="s">
        <v>54</v>
      </c>
      <c r="N11" s="86" t="s">
        <v>54</v>
      </c>
      <c r="O11" s="86" t="s">
        <v>54</v>
      </c>
      <c r="P11" s="86" t="s">
        <v>54</v>
      </c>
      <c r="Q11" s="86" t="s">
        <v>54</v>
      </c>
      <c r="R11" s="86" t="s">
        <v>54</v>
      </c>
      <c r="S11" s="86" t="s">
        <v>54</v>
      </c>
      <c r="T11" s="86" t="s">
        <v>54</v>
      </c>
      <c r="U11" s="86" t="s">
        <v>54</v>
      </c>
      <c r="V11" s="86" t="s">
        <v>54</v>
      </c>
      <c r="W11" s="86" t="s">
        <v>54</v>
      </c>
      <c r="X11" s="86" t="s">
        <v>54</v>
      </c>
      <c r="Y11" s="86" t="s">
        <v>54</v>
      </c>
      <c r="Z11" s="86" t="s">
        <v>54</v>
      </c>
      <c r="AA11" s="86" t="s">
        <v>54</v>
      </c>
      <c r="AB11" s="86" t="s">
        <v>54</v>
      </c>
      <c r="AC11" s="86" t="s">
        <v>54</v>
      </c>
      <c r="AD11" s="86" t="s">
        <v>54</v>
      </c>
      <c r="AE11" s="86" t="s">
        <v>54</v>
      </c>
      <c r="AF11" s="86" t="s">
        <v>54</v>
      </c>
      <c r="AG11" s="86" t="s">
        <v>54</v>
      </c>
    </row>
    <row r="12" spans="1:34">
      <c r="B12" s="88" t="s">
        <v>54</v>
      </c>
      <c r="C12" s="88" t="s">
        <v>54</v>
      </c>
      <c r="D12" s="88" t="s">
        <v>54</v>
      </c>
      <c r="E12" s="88" t="s">
        <v>54</v>
      </c>
      <c r="F12" s="88" t="s">
        <v>54</v>
      </c>
      <c r="G12" s="88" t="s">
        <v>54</v>
      </c>
      <c r="H12" s="88" t="s">
        <v>54</v>
      </c>
      <c r="I12" s="88" t="s">
        <v>54</v>
      </c>
      <c r="J12" s="88" t="s">
        <v>54</v>
      </c>
      <c r="K12" s="88" t="s">
        <v>54</v>
      </c>
      <c r="L12" s="88" t="s">
        <v>54</v>
      </c>
      <c r="M12" s="88" t="s">
        <v>54</v>
      </c>
      <c r="N12" s="88" t="s">
        <v>54</v>
      </c>
      <c r="O12" s="88" t="s">
        <v>54</v>
      </c>
      <c r="P12" s="88" t="s">
        <v>54</v>
      </c>
      <c r="Q12" s="88" t="s">
        <v>54</v>
      </c>
      <c r="R12" s="88" t="s">
        <v>54</v>
      </c>
      <c r="S12" s="88" t="s">
        <v>54</v>
      </c>
      <c r="T12" s="88" t="s">
        <v>54</v>
      </c>
      <c r="U12" s="88" t="s">
        <v>54</v>
      </c>
      <c r="V12" s="88" t="s">
        <v>54</v>
      </c>
      <c r="W12" s="88" t="s">
        <v>54</v>
      </c>
      <c r="X12" s="88" t="s">
        <v>54</v>
      </c>
      <c r="Y12" s="88" t="s">
        <v>54</v>
      </c>
      <c r="Z12" s="88" t="s">
        <v>54</v>
      </c>
      <c r="AA12" s="88" t="s">
        <v>54</v>
      </c>
      <c r="AB12" s="88" t="s">
        <v>54</v>
      </c>
      <c r="AC12" s="88" t="s">
        <v>54</v>
      </c>
      <c r="AD12" s="88" t="s">
        <v>54</v>
      </c>
      <c r="AE12" s="88" t="s">
        <v>54</v>
      </c>
      <c r="AF12" s="88" t="s">
        <v>54</v>
      </c>
      <c r="AG12" s="88" t="s">
        <v>54</v>
      </c>
    </row>
    <row r="13" spans="1:34">
      <c r="B13" s="87" t="s">
        <v>54</v>
      </c>
      <c r="C13" s="87" t="s">
        <v>54</v>
      </c>
      <c r="D13" s="87" t="s">
        <v>54</v>
      </c>
      <c r="E13" s="87" t="s">
        <v>54</v>
      </c>
      <c r="F13" s="87" t="s">
        <v>54</v>
      </c>
      <c r="G13" s="87" t="s">
        <v>54</v>
      </c>
      <c r="H13" s="87" t="s">
        <v>54</v>
      </c>
      <c r="I13" s="87" t="s">
        <v>54</v>
      </c>
      <c r="J13" s="87" t="s">
        <v>54</v>
      </c>
      <c r="K13" s="87" t="s">
        <v>54</v>
      </c>
      <c r="L13" s="87" t="s">
        <v>54</v>
      </c>
      <c r="M13" s="87" t="s">
        <v>54</v>
      </c>
      <c r="N13" s="87" t="s">
        <v>54</v>
      </c>
      <c r="O13" s="87" t="s">
        <v>54</v>
      </c>
      <c r="P13" s="87" t="s">
        <v>54</v>
      </c>
      <c r="Q13" s="87" t="s">
        <v>54</v>
      </c>
      <c r="R13" s="87" t="s">
        <v>54</v>
      </c>
      <c r="S13" s="87" t="s">
        <v>54</v>
      </c>
      <c r="T13" s="87" t="s">
        <v>54</v>
      </c>
      <c r="U13" s="87" t="s">
        <v>54</v>
      </c>
      <c r="V13" s="87" t="s">
        <v>54</v>
      </c>
      <c r="W13" s="87" t="s">
        <v>54</v>
      </c>
      <c r="X13" s="87" t="s">
        <v>54</v>
      </c>
      <c r="Y13" s="87" t="s">
        <v>54</v>
      </c>
      <c r="Z13" s="87" t="s">
        <v>54</v>
      </c>
      <c r="AA13" s="87" t="s">
        <v>54</v>
      </c>
      <c r="AB13" s="87" t="s">
        <v>54</v>
      </c>
      <c r="AC13" s="87" t="s">
        <v>54</v>
      </c>
      <c r="AD13" s="87" t="s">
        <v>54</v>
      </c>
      <c r="AE13" s="87" t="s">
        <v>54</v>
      </c>
      <c r="AF13" s="87" t="s">
        <v>54</v>
      </c>
      <c r="AG13" s="87" t="s">
        <v>54</v>
      </c>
    </row>
    <row r="14" spans="1:34">
      <c r="B14" s="85" t="s">
        <v>54</v>
      </c>
      <c r="C14" s="85" t="s">
        <v>54</v>
      </c>
      <c r="D14" s="85" t="s">
        <v>54</v>
      </c>
      <c r="E14" s="85" t="s">
        <v>54</v>
      </c>
      <c r="F14" s="85" t="s">
        <v>54</v>
      </c>
      <c r="G14" s="85" t="s">
        <v>54</v>
      </c>
      <c r="H14" s="85" t="s">
        <v>54</v>
      </c>
      <c r="I14" s="85" t="s">
        <v>54</v>
      </c>
      <c r="J14" s="85" t="s">
        <v>54</v>
      </c>
      <c r="K14" s="85" t="s">
        <v>54</v>
      </c>
      <c r="L14" s="85" t="s">
        <v>54</v>
      </c>
      <c r="M14" s="85" t="s">
        <v>54</v>
      </c>
      <c r="N14" s="85" t="s">
        <v>54</v>
      </c>
      <c r="O14" s="85" t="s">
        <v>54</v>
      </c>
      <c r="P14" s="85" t="s">
        <v>54</v>
      </c>
      <c r="Q14" s="85" t="s">
        <v>54</v>
      </c>
      <c r="R14" s="85" t="s">
        <v>54</v>
      </c>
      <c r="S14" s="85" t="s">
        <v>54</v>
      </c>
      <c r="T14" s="85" t="s">
        <v>54</v>
      </c>
      <c r="U14" s="85" t="s">
        <v>54</v>
      </c>
      <c r="V14" s="85" t="s">
        <v>54</v>
      </c>
      <c r="W14" s="85" t="s">
        <v>54</v>
      </c>
      <c r="X14" s="85" t="s">
        <v>54</v>
      </c>
      <c r="Y14" s="85" t="s">
        <v>54</v>
      </c>
      <c r="Z14" s="85" t="s">
        <v>54</v>
      </c>
      <c r="AA14" s="85" t="s">
        <v>54</v>
      </c>
      <c r="AB14" s="85" t="s">
        <v>54</v>
      </c>
      <c r="AC14" s="85" t="s">
        <v>54</v>
      </c>
      <c r="AD14" s="85" t="s">
        <v>54</v>
      </c>
      <c r="AE14" s="85" t="s">
        <v>54</v>
      </c>
      <c r="AF14" s="85" t="s">
        <v>54</v>
      </c>
      <c r="AG14" s="85" t="s">
        <v>54</v>
      </c>
    </row>
    <row r="15" spans="1:34">
      <c r="B15" s="89" t="str">
        <f>CONCATENATE(Лист1!$I$27," ", Лист1!$I$28,"  мм")</f>
        <v>FR4 типовой 1,5  мм</v>
      </c>
      <c r="C15" s="89" t="str">
        <f>CONCATENATE(Лист1!$I$27," ", Лист1!$I$28,"  мм")</f>
        <v>FR4 типовой 1,5  мм</v>
      </c>
      <c r="D15" s="89" t="str">
        <f>CONCATENATE(Лист1!$I$27," ", Лист1!$I$28,"  мм")</f>
        <v>FR4 типовой 1,5  мм</v>
      </c>
      <c r="E15" s="89" t="str">
        <f>CONCATENATE(Лист1!$I$27," ", Лист1!$I$28,"  мм")</f>
        <v>FR4 типовой 1,5  мм</v>
      </c>
      <c r="F15" s="89" t="str">
        <f>CONCATENATE(Лист1!$I$27," ", Лист1!$I$28,"  мм")</f>
        <v>FR4 типовой 1,5  мм</v>
      </c>
      <c r="G15" s="89" t="str">
        <f>CONCATENATE(Лист1!$I$27," ", Лист1!$I$28,"  мм")</f>
        <v>FR4 типовой 1,5  мм</v>
      </c>
      <c r="H15" s="89" t="str">
        <f>CONCATENATE(Лист1!$I$27," ", Лист1!$I$28,"  мм")</f>
        <v>FR4 типовой 1,5  мм</v>
      </c>
      <c r="I15" s="89" t="str">
        <f>CONCATENATE(Лист1!$I$27," ", Лист1!$I$28,"  мм")</f>
        <v>FR4 типовой 1,5  мм</v>
      </c>
      <c r="J15" s="89" t="str">
        <f>CONCATENATE(Лист1!$I$27," ", Лист1!$I$28,"  мм")</f>
        <v>FR4 типовой 1,5  мм</v>
      </c>
      <c r="K15" s="89" t="str">
        <f>CONCATENATE(Лист1!$I$27," ", Лист1!$I$28,"  мм")</f>
        <v>FR4 типовой 1,5  мм</v>
      </c>
      <c r="L15" s="89" t="str">
        <f>CONCATENATE(Лист1!$I$27," ", Лист1!$I$28,"  мм")</f>
        <v>FR4 типовой 1,5  мм</v>
      </c>
      <c r="M15" s="89" t="str">
        <f>CONCATENATE(Лист1!$I$27," ", Лист1!$I$28,"  мм")</f>
        <v>FR4 типовой 1,5  мм</v>
      </c>
      <c r="N15" s="89" t="str">
        <f>CONCATENATE(Лист1!$I$27," ", Лист1!$I$28,"  мм")</f>
        <v>FR4 типовой 1,5  мм</v>
      </c>
      <c r="O15" s="89" t="str">
        <f>CONCATENATE(Лист1!$I$27," ", Лист1!$I$28,"  мм")</f>
        <v>FR4 типовой 1,5  мм</v>
      </c>
      <c r="P15" s="89" t="str">
        <f>CONCATENATE(Лист1!$I$27," ", Лист1!$I$28,"  мм")</f>
        <v>FR4 типовой 1,5  мм</v>
      </c>
      <c r="Q15" s="89" t="str">
        <f>CONCATENATE(Лист1!$I$27," ", Лист1!$I$28,"  мм")</f>
        <v>FR4 типовой 1,5  мм</v>
      </c>
      <c r="R15" s="89" t="str">
        <f>CONCATENATE(Лист1!$I$27," ", Лист1!$I$28,"  мм")</f>
        <v>FR4 типовой 1,5  мм</v>
      </c>
      <c r="S15" s="89" t="str">
        <f>CONCATENATE(Лист1!$I$27," ", Лист1!$I$28,"  мм")</f>
        <v>FR4 типовой 1,5  мм</v>
      </c>
      <c r="T15" s="89" t="str">
        <f>CONCATENATE(Лист1!$I$27," ", Лист1!$I$28,"  мм")</f>
        <v>FR4 типовой 1,5  мм</v>
      </c>
      <c r="U15" s="89" t="str">
        <f>CONCATENATE(Лист1!$I$27," ", Лист1!$I$28,"  мм")</f>
        <v>FR4 типовой 1,5  мм</v>
      </c>
      <c r="V15" s="89" t="str">
        <f>CONCATENATE(Лист1!$I$27," ", Лист1!$I$28,"  мм")</f>
        <v>FR4 типовой 1,5  мм</v>
      </c>
      <c r="W15" s="89" t="str">
        <f>CONCATENATE(Лист1!$I$27," ", Лист1!$I$28,"  мм")</f>
        <v>FR4 типовой 1,5  мм</v>
      </c>
      <c r="X15" s="89" t="str">
        <f>CONCATENATE(Лист1!$I$27," ", Лист1!$I$28,"  мм")</f>
        <v>FR4 типовой 1,5  мм</v>
      </c>
      <c r="Y15" s="89" t="str">
        <f>CONCATENATE(Лист1!$I$27," ", Лист1!$I$28,"  мм")</f>
        <v>FR4 типовой 1,5  мм</v>
      </c>
      <c r="Z15" s="89" t="str">
        <f>CONCATENATE(Лист1!$I$27," ", Лист1!$I$28,"  мм")</f>
        <v>FR4 типовой 1,5  мм</v>
      </c>
      <c r="AA15" s="89" t="str">
        <f>CONCATENATE(Лист1!$I$27," ", Лист1!$I$28,"  мм")</f>
        <v>FR4 типовой 1,5  мм</v>
      </c>
      <c r="AB15" s="89" t="str">
        <f>CONCATENATE(Лист1!$I$27," ", Лист1!$I$28,"  мм")</f>
        <v>FR4 типовой 1,5  мм</v>
      </c>
      <c r="AC15" s="89" t="str">
        <f>CONCATENATE(Лист1!$I$27," ", Лист1!$I$28,"  мм")</f>
        <v>FR4 типовой 1,5  мм</v>
      </c>
      <c r="AD15" s="89" t="str">
        <f>CONCATENATE(Лист1!$I$27," ", Лист1!$I$28,"  мм")</f>
        <v>FR4 типовой 1,5  мм</v>
      </c>
      <c r="AE15" s="89" t="str">
        <f>CONCATENATE(Лист1!$I$27," ", Лист1!$I$28,"  мм")</f>
        <v>FR4 типовой 1,5  мм</v>
      </c>
      <c r="AF15" s="89" t="str">
        <f>CONCATENATE(Лист1!$I$27," ", Лист1!$I$28,"  мм")</f>
        <v>FR4 типовой 1,5  мм</v>
      </c>
      <c r="AG15" s="89" t="str">
        <f>CONCATENATE(Лист1!$I$27," ", Лист1!$I$28,"  мм")</f>
        <v>FR4 типовой 1,5  мм</v>
      </c>
    </row>
    <row r="16" spans="1:34">
      <c r="B16" s="85" t="s">
        <v>54</v>
      </c>
      <c r="C16" s="85" t="s">
        <v>54</v>
      </c>
      <c r="D16" s="85" t="s">
        <v>54</v>
      </c>
      <c r="E16" s="85" t="s">
        <v>54</v>
      </c>
      <c r="F16" s="85" t="s">
        <v>54</v>
      </c>
      <c r="G16" s="85" t="s">
        <v>54</v>
      </c>
      <c r="H16" s="85" t="s">
        <v>54</v>
      </c>
      <c r="I16" s="85" t="s">
        <v>54</v>
      </c>
      <c r="J16" s="85" t="s">
        <v>54</v>
      </c>
      <c r="K16" s="85" t="s">
        <v>54</v>
      </c>
      <c r="L16" s="85" t="s">
        <v>54</v>
      </c>
      <c r="M16" s="85" t="s">
        <v>54</v>
      </c>
      <c r="N16" s="85" t="s">
        <v>54</v>
      </c>
      <c r="O16" s="85" t="s">
        <v>54</v>
      </c>
      <c r="P16" s="85" t="s">
        <v>54</v>
      </c>
      <c r="Q16" s="85" t="s">
        <v>54</v>
      </c>
      <c r="R16" s="85" t="s">
        <v>54</v>
      </c>
      <c r="S16" s="85" t="s">
        <v>54</v>
      </c>
      <c r="T16" s="85" t="s">
        <v>54</v>
      </c>
      <c r="U16" s="85" t="s">
        <v>54</v>
      </c>
      <c r="V16" s="85" t="s">
        <v>54</v>
      </c>
      <c r="W16" s="85" t="s">
        <v>54</v>
      </c>
      <c r="X16" s="85" t="s">
        <v>54</v>
      </c>
      <c r="Y16" s="85" t="s">
        <v>54</v>
      </c>
      <c r="Z16" s="85" t="s">
        <v>54</v>
      </c>
      <c r="AA16" s="85" t="s">
        <v>54</v>
      </c>
      <c r="AB16" s="85" t="s">
        <v>54</v>
      </c>
      <c r="AC16" s="85" t="s">
        <v>54</v>
      </c>
      <c r="AD16" s="85" t="s">
        <v>54</v>
      </c>
      <c r="AE16" s="85" t="s">
        <v>54</v>
      </c>
      <c r="AF16" s="85" t="s">
        <v>54</v>
      </c>
      <c r="AG16" s="85" t="s">
        <v>54</v>
      </c>
    </row>
    <row r="17" spans="2:33">
      <c r="B17" s="87" t="s">
        <v>54</v>
      </c>
      <c r="C17" s="87" t="s">
        <v>54</v>
      </c>
      <c r="D17" s="87" t="s">
        <v>54</v>
      </c>
      <c r="E17" s="87" t="s">
        <v>54</v>
      </c>
      <c r="F17" s="87" t="s">
        <v>54</v>
      </c>
      <c r="G17" s="87" t="s">
        <v>54</v>
      </c>
      <c r="H17" s="87" t="s">
        <v>54</v>
      </c>
      <c r="I17" s="87" t="s">
        <v>54</v>
      </c>
      <c r="J17" s="87" t="s">
        <v>54</v>
      </c>
      <c r="K17" s="87" t="s">
        <v>54</v>
      </c>
      <c r="L17" s="87" t="s">
        <v>54</v>
      </c>
      <c r="M17" s="87" t="s">
        <v>54</v>
      </c>
      <c r="N17" s="87" t="s">
        <v>54</v>
      </c>
      <c r="O17" s="87" t="s">
        <v>54</v>
      </c>
      <c r="P17" s="87" t="s">
        <v>54</v>
      </c>
      <c r="Q17" s="87" t="s">
        <v>54</v>
      </c>
      <c r="R17" s="87" t="s">
        <v>54</v>
      </c>
      <c r="S17" s="87" t="s">
        <v>54</v>
      </c>
      <c r="T17" s="87" t="s">
        <v>54</v>
      </c>
      <c r="U17" s="87" t="s">
        <v>54</v>
      </c>
      <c r="V17" s="87" t="s">
        <v>54</v>
      </c>
      <c r="W17" s="87" t="s">
        <v>54</v>
      </c>
      <c r="X17" s="87" t="s">
        <v>54</v>
      </c>
      <c r="Y17" s="87" t="s">
        <v>54</v>
      </c>
      <c r="Z17" s="87" t="s">
        <v>54</v>
      </c>
      <c r="AA17" s="87" t="s">
        <v>54</v>
      </c>
      <c r="AB17" s="87" t="s">
        <v>54</v>
      </c>
      <c r="AC17" s="87" t="s">
        <v>54</v>
      </c>
      <c r="AD17" s="87" t="s">
        <v>54</v>
      </c>
      <c r="AE17" s="87" t="s">
        <v>54</v>
      </c>
      <c r="AF17" s="87" t="s">
        <v>54</v>
      </c>
      <c r="AG17" s="87" t="s">
        <v>54</v>
      </c>
    </row>
    <row r="18" spans="2:33">
      <c r="B18" s="88" t="s">
        <v>54</v>
      </c>
      <c r="C18" s="88" t="s">
        <v>54</v>
      </c>
      <c r="D18" s="88" t="s">
        <v>54</v>
      </c>
      <c r="E18" s="88" t="s">
        <v>54</v>
      </c>
      <c r="F18" s="88" t="s">
        <v>54</v>
      </c>
      <c r="G18" s="88" t="s">
        <v>54</v>
      </c>
      <c r="H18" s="88" t="s">
        <v>54</v>
      </c>
      <c r="I18" s="88" t="s">
        <v>54</v>
      </c>
      <c r="J18" s="88" t="s">
        <v>54</v>
      </c>
      <c r="K18" s="88" t="s">
        <v>54</v>
      </c>
      <c r="L18" s="88" t="s">
        <v>54</v>
      </c>
      <c r="M18" s="88" t="s">
        <v>54</v>
      </c>
      <c r="N18" s="88" t="s">
        <v>54</v>
      </c>
      <c r="O18" s="88" t="s">
        <v>54</v>
      </c>
      <c r="P18" s="88" t="s">
        <v>54</v>
      </c>
      <c r="Q18" s="88" t="s">
        <v>54</v>
      </c>
      <c r="R18" s="88" t="s">
        <v>54</v>
      </c>
      <c r="S18" s="88" t="s">
        <v>54</v>
      </c>
      <c r="T18" s="88" t="s">
        <v>54</v>
      </c>
      <c r="U18" s="88" t="s">
        <v>54</v>
      </c>
      <c r="V18" s="88" t="s">
        <v>54</v>
      </c>
      <c r="W18" s="88" t="s">
        <v>54</v>
      </c>
      <c r="X18" s="88" t="s">
        <v>54</v>
      </c>
      <c r="Y18" s="88" t="s">
        <v>54</v>
      </c>
      <c r="Z18" s="88" t="s">
        <v>54</v>
      </c>
      <c r="AA18" s="88" t="s">
        <v>54</v>
      </c>
      <c r="AB18" s="88" t="s">
        <v>54</v>
      </c>
      <c r="AC18" s="88" t="s">
        <v>54</v>
      </c>
      <c r="AD18" s="88" t="s">
        <v>54</v>
      </c>
      <c r="AE18" s="88" t="s">
        <v>54</v>
      </c>
      <c r="AF18" s="88" t="s">
        <v>54</v>
      </c>
      <c r="AG18" s="88" t="s">
        <v>54</v>
      </c>
    </row>
    <row r="19" spans="2:33">
      <c r="B19" s="86" t="s">
        <v>54</v>
      </c>
      <c r="C19" s="86" t="s">
        <v>54</v>
      </c>
      <c r="D19" s="86" t="s">
        <v>54</v>
      </c>
      <c r="E19" s="86" t="s">
        <v>54</v>
      </c>
      <c r="F19" s="86" t="s">
        <v>54</v>
      </c>
      <c r="G19" s="86" t="s">
        <v>54</v>
      </c>
      <c r="H19" s="86" t="s">
        <v>54</v>
      </c>
      <c r="I19" s="86" t="s">
        <v>54</v>
      </c>
      <c r="J19" s="86" t="s">
        <v>54</v>
      </c>
      <c r="K19" s="86" t="s">
        <v>54</v>
      </c>
      <c r="L19" s="86" t="s">
        <v>54</v>
      </c>
      <c r="M19" s="86" t="s">
        <v>54</v>
      </c>
      <c r="N19" s="86" t="s">
        <v>54</v>
      </c>
      <c r="O19" s="86" t="s">
        <v>54</v>
      </c>
      <c r="P19" s="86" t="s">
        <v>54</v>
      </c>
      <c r="Q19" s="86" t="s">
        <v>54</v>
      </c>
      <c r="R19" s="86" t="s">
        <v>54</v>
      </c>
      <c r="S19" s="86" t="s">
        <v>54</v>
      </c>
      <c r="T19" s="86" t="s">
        <v>54</v>
      </c>
      <c r="U19" s="86" t="s">
        <v>54</v>
      </c>
      <c r="V19" s="86" t="s">
        <v>54</v>
      </c>
      <c r="W19" s="86" t="s">
        <v>54</v>
      </c>
      <c r="X19" s="86" t="s">
        <v>54</v>
      </c>
      <c r="Y19" s="86" t="s">
        <v>54</v>
      </c>
      <c r="Z19" s="86" t="s">
        <v>54</v>
      </c>
      <c r="AA19" s="86" t="s">
        <v>54</v>
      </c>
      <c r="AB19" s="86" t="s">
        <v>54</v>
      </c>
      <c r="AC19" s="86" t="s">
        <v>54</v>
      </c>
      <c r="AD19" s="86" t="s">
        <v>54</v>
      </c>
      <c r="AE19" s="86" t="s">
        <v>54</v>
      </c>
      <c r="AF19" s="86" t="s">
        <v>54</v>
      </c>
      <c r="AG19" s="86" t="s">
        <v>54</v>
      </c>
    </row>
    <row r="20" spans="2:33">
      <c r="B20" s="86" t="s">
        <v>54</v>
      </c>
      <c r="C20" s="86" t="s">
        <v>54</v>
      </c>
      <c r="D20" s="86" t="s">
        <v>54</v>
      </c>
      <c r="E20" s="86" t="s">
        <v>54</v>
      </c>
      <c r="F20" s="86" t="s">
        <v>54</v>
      </c>
      <c r="G20" s="86" t="s">
        <v>54</v>
      </c>
      <c r="H20" s="86" t="s">
        <v>54</v>
      </c>
      <c r="I20" s="86" t="s">
        <v>54</v>
      </c>
      <c r="J20" s="86" t="s">
        <v>54</v>
      </c>
      <c r="K20" s="86" t="s">
        <v>54</v>
      </c>
      <c r="L20" s="86" t="s">
        <v>54</v>
      </c>
      <c r="M20" s="86" t="s">
        <v>54</v>
      </c>
      <c r="N20" s="86" t="s">
        <v>54</v>
      </c>
      <c r="O20" s="86" t="s">
        <v>54</v>
      </c>
      <c r="P20" s="86" t="s">
        <v>54</v>
      </c>
      <c r="Q20" s="86" t="s">
        <v>54</v>
      </c>
      <c r="R20" s="86" t="s">
        <v>54</v>
      </c>
      <c r="S20" s="86" t="s">
        <v>54</v>
      </c>
      <c r="T20" s="86" t="s">
        <v>54</v>
      </c>
      <c r="U20" s="86" t="s">
        <v>54</v>
      </c>
      <c r="V20" s="86" t="s">
        <v>54</v>
      </c>
      <c r="W20" s="86" t="s">
        <v>54</v>
      </c>
      <c r="X20" s="86" t="s">
        <v>54</v>
      </c>
      <c r="Y20" s="86" t="s">
        <v>54</v>
      </c>
      <c r="Z20" s="86" t="s">
        <v>54</v>
      </c>
      <c r="AA20" s="86" t="s">
        <v>54</v>
      </c>
      <c r="AB20" s="86" t="s">
        <v>54</v>
      </c>
      <c r="AC20" s="86" t="s">
        <v>54</v>
      </c>
      <c r="AD20" s="86" t="s">
        <v>54</v>
      </c>
      <c r="AE20" s="86" t="s">
        <v>54</v>
      </c>
      <c r="AF20" s="86" t="s">
        <v>54</v>
      </c>
      <c r="AG20" s="86" t="s">
        <v>54</v>
      </c>
    </row>
    <row r="21" spans="2:33">
      <c r="B21" s="87" t="s">
        <v>54</v>
      </c>
      <c r="C21" s="87" t="s">
        <v>54</v>
      </c>
      <c r="D21" s="87" t="s">
        <v>54</v>
      </c>
      <c r="E21" s="87" t="s">
        <v>54</v>
      </c>
      <c r="F21" s="87" t="s">
        <v>54</v>
      </c>
      <c r="G21" s="87" t="s">
        <v>54</v>
      </c>
      <c r="H21" s="87" t="s">
        <v>54</v>
      </c>
      <c r="I21" s="87" t="s">
        <v>54</v>
      </c>
      <c r="J21" s="87" t="s">
        <v>54</v>
      </c>
      <c r="K21" s="87" t="s">
        <v>54</v>
      </c>
      <c r="L21" s="87" t="s">
        <v>54</v>
      </c>
      <c r="M21" s="87" t="s">
        <v>54</v>
      </c>
      <c r="N21" s="87" t="s">
        <v>54</v>
      </c>
      <c r="O21" s="87" t="s">
        <v>54</v>
      </c>
      <c r="P21" s="87" t="s">
        <v>54</v>
      </c>
      <c r="Q21" s="87" t="s">
        <v>54</v>
      </c>
      <c r="R21" s="87" t="s">
        <v>54</v>
      </c>
      <c r="S21" s="87" t="s">
        <v>54</v>
      </c>
      <c r="T21" s="87" t="s">
        <v>54</v>
      </c>
      <c r="U21" s="87" t="s">
        <v>54</v>
      </c>
      <c r="V21" s="87" t="s">
        <v>54</v>
      </c>
      <c r="W21" s="87" t="s">
        <v>54</v>
      </c>
      <c r="X21" s="87" t="s">
        <v>54</v>
      </c>
      <c r="Y21" s="87" t="s">
        <v>54</v>
      </c>
      <c r="Z21" s="87" t="s">
        <v>54</v>
      </c>
      <c r="AA21" s="87" t="s">
        <v>54</v>
      </c>
      <c r="AB21" s="87" t="s">
        <v>54</v>
      </c>
      <c r="AC21" s="87" t="s">
        <v>54</v>
      </c>
      <c r="AD21" s="87" t="s">
        <v>54</v>
      </c>
      <c r="AE21" s="87" t="s">
        <v>54</v>
      </c>
      <c r="AF21" s="87" t="s">
        <v>54</v>
      </c>
      <c r="AG21" s="87" t="s">
        <v>54</v>
      </c>
    </row>
    <row r="22" spans="2:33">
      <c r="B22" s="86" t="s">
        <v>54</v>
      </c>
      <c r="C22" s="86" t="s">
        <v>54</v>
      </c>
      <c r="D22" s="86" t="s">
        <v>54</v>
      </c>
      <c r="E22" s="86" t="s">
        <v>54</v>
      </c>
      <c r="F22" s="86" t="s">
        <v>54</v>
      </c>
      <c r="G22" s="86" t="s">
        <v>54</v>
      </c>
      <c r="H22" s="86" t="s">
        <v>54</v>
      </c>
      <c r="I22" s="86" t="s">
        <v>54</v>
      </c>
      <c r="J22" s="86" t="s">
        <v>54</v>
      </c>
      <c r="K22" s="86" t="s">
        <v>54</v>
      </c>
      <c r="L22" s="86" t="s">
        <v>54</v>
      </c>
      <c r="M22" s="86" t="s">
        <v>54</v>
      </c>
      <c r="N22" s="86" t="s">
        <v>54</v>
      </c>
      <c r="O22" s="86" t="s">
        <v>54</v>
      </c>
      <c r="P22" s="86" t="s">
        <v>54</v>
      </c>
      <c r="Q22" s="86" t="s">
        <v>54</v>
      </c>
      <c r="R22" s="86" t="s">
        <v>54</v>
      </c>
      <c r="S22" s="86" t="s">
        <v>54</v>
      </c>
      <c r="T22" s="86" t="s">
        <v>54</v>
      </c>
      <c r="U22" s="86" t="s">
        <v>54</v>
      </c>
      <c r="V22" s="86" t="s">
        <v>54</v>
      </c>
      <c r="W22" s="86" t="s">
        <v>54</v>
      </c>
      <c r="X22" s="86" t="s">
        <v>54</v>
      </c>
      <c r="Y22" s="86" t="s">
        <v>54</v>
      </c>
      <c r="Z22" s="86" t="s">
        <v>54</v>
      </c>
      <c r="AA22" s="86" t="s">
        <v>54</v>
      </c>
      <c r="AB22" s="86" t="s">
        <v>54</v>
      </c>
      <c r="AC22" s="86" t="s">
        <v>54</v>
      </c>
      <c r="AD22" s="86" t="s">
        <v>54</v>
      </c>
      <c r="AE22" s="86" t="s">
        <v>54</v>
      </c>
      <c r="AF22" s="86" t="s">
        <v>54</v>
      </c>
      <c r="AG22" s="86" t="s">
        <v>54</v>
      </c>
    </row>
    <row r="23" spans="2:33">
      <c r="B23" s="86" t="s">
        <v>54</v>
      </c>
      <c r="C23" s="86" t="s">
        <v>54</v>
      </c>
      <c r="D23" s="86" t="s">
        <v>54</v>
      </c>
      <c r="E23" s="86" t="s">
        <v>54</v>
      </c>
      <c r="F23" s="86" t="s">
        <v>54</v>
      </c>
      <c r="G23" s="86" t="s">
        <v>54</v>
      </c>
      <c r="H23" s="86" t="s">
        <v>54</v>
      </c>
      <c r="I23" s="86" t="s">
        <v>54</v>
      </c>
      <c r="J23" s="86" t="s">
        <v>54</v>
      </c>
      <c r="K23" s="86" t="s">
        <v>54</v>
      </c>
      <c r="L23" s="86" t="s">
        <v>54</v>
      </c>
      <c r="M23" s="86" t="s">
        <v>54</v>
      </c>
      <c r="N23" s="86" t="s">
        <v>54</v>
      </c>
      <c r="O23" s="86" t="s">
        <v>54</v>
      </c>
      <c r="P23" s="86" t="s">
        <v>54</v>
      </c>
      <c r="Q23" s="86" t="s">
        <v>54</v>
      </c>
      <c r="R23" s="86" t="s">
        <v>54</v>
      </c>
      <c r="S23" s="86" t="s">
        <v>54</v>
      </c>
      <c r="T23" s="86" t="s">
        <v>54</v>
      </c>
      <c r="U23" s="86" t="s">
        <v>54</v>
      </c>
      <c r="V23" s="86" t="s">
        <v>54</v>
      </c>
      <c r="W23" s="86" t="s">
        <v>54</v>
      </c>
      <c r="X23" s="86" t="s">
        <v>54</v>
      </c>
      <c r="Y23" s="86" t="s">
        <v>54</v>
      </c>
      <c r="Z23" s="86" t="s">
        <v>54</v>
      </c>
      <c r="AA23" s="86" t="s">
        <v>54</v>
      </c>
      <c r="AB23" s="86" t="s">
        <v>54</v>
      </c>
      <c r="AC23" s="86" t="s">
        <v>54</v>
      </c>
      <c r="AD23" s="86" t="s">
        <v>54</v>
      </c>
      <c r="AE23" s="86" t="s">
        <v>54</v>
      </c>
      <c r="AF23" s="86" t="s">
        <v>54</v>
      </c>
      <c r="AG23" s="86" t="s">
        <v>54</v>
      </c>
    </row>
    <row r="24" spans="2:33">
      <c r="B24" s="85" t="s">
        <v>54</v>
      </c>
      <c r="C24" s="85" t="s">
        <v>54</v>
      </c>
      <c r="D24" s="85" t="s">
        <v>54</v>
      </c>
      <c r="E24" s="85" t="s">
        <v>54</v>
      </c>
      <c r="F24" s="85" t="s">
        <v>54</v>
      </c>
      <c r="G24" s="85" t="s">
        <v>54</v>
      </c>
      <c r="H24" s="85" t="s">
        <v>54</v>
      </c>
      <c r="I24" s="85" t="s">
        <v>54</v>
      </c>
      <c r="J24" s="85" t="s">
        <v>54</v>
      </c>
      <c r="K24" s="85" t="s">
        <v>54</v>
      </c>
      <c r="L24" s="85" t="s">
        <v>54</v>
      </c>
      <c r="M24" s="85" t="s">
        <v>54</v>
      </c>
      <c r="N24" s="85" t="s">
        <v>54</v>
      </c>
      <c r="O24" s="85" t="s">
        <v>54</v>
      </c>
      <c r="P24" s="85" t="s">
        <v>54</v>
      </c>
      <c r="Q24" s="85" t="s">
        <v>54</v>
      </c>
      <c r="R24" s="85" t="s">
        <v>54</v>
      </c>
      <c r="S24" s="85" t="s">
        <v>54</v>
      </c>
      <c r="T24" s="85" t="s">
        <v>54</v>
      </c>
      <c r="U24" s="85" t="s">
        <v>54</v>
      </c>
      <c r="V24" s="85" t="s">
        <v>54</v>
      </c>
      <c r="W24" s="85" t="s">
        <v>54</v>
      </c>
      <c r="X24" s="85" t="s">
        <v>54</v>
      </c>
      <c r="Y24" s="85" t="s">
        <v>54</v>
      </c>
      <c r="Z24" s="85" t="s">
        <v>54</v>
      </c>
      <c r="AA24" s="85" t="s">
        <v>54</v>
      </c>
      <c r="AB24" s="85" t="s">
        <v>54</v>
      </c>
      <c r="AC24" s="85" t="s">
        <v>54</v>
      </c>
      <c r="AD24" s="85" t="s">
        <v>54</v>
      </c>
      <c r="AE24" s="85" t="s">
        <v>54</v>
      </c>
      <c r="AF24" s="85" t="s">
        <v>54</v>
      </c>
      <c r="AG24" s="85" t="s">
        <v>54</v>
      </c>
    </row>
    <row r="25" spans="2:33">
      <c r="B25" s="82"/>
      <c r="C25" s="82"/>
      <c r="D25" s="82"/>
      <c r="E25" s="82"/>
      <c r="F25" s="82"/>
      <c r="G25" s="82"/>
      <c r="H25" s="82"/>
      <c r="I25" s="83" t="s">
        <v>54</v>
      </c>
      <c r="J25" s="83"/>
      <c r="K25" s="83"/>
      <c r="L25" s="83"/>
      <c r="M25" s="83"/>
      <c r="N25" s="83"/>
      <c r="O25" s="83"/>
      <c r="P25" s="83"/>
      <c r="Q25" s="83" t="s">
        <v>54</v>
      </c>
      <c r="R25" s="83"/>
      <c r="S25" s="83" t="s">
        <v>54</v>
      </c>
      <c r="T25" s="83"/>
      <c r="U25" s="83"/>
      <c r="V25" s="83" t="s">
        <v>54</v>
      </c>
      <c r="W25" s="83"/>
      <c r="X25" s="83" t="s">
        <v>54</v>
      </c>
      <c r="Y25" s="83"/>
      <c r="Z25" s="83"/>
      <c r="AA25" s="83"/>
      <c r="AB25" s="83" t="s">
        <v>54</v>
      </c>
      <c r="AC25" s="83" t="s">
        <v>54</v>
      </c>
      <c r="AD25" s="83" t="s">
        <v>54</v>
      </c>
      <c r="AE25" s="84"/>
      <c r="AF25" s="82"/>
      <c r="AG25" s="82"/>
    </row>
    <row r="26" spans="2:33" ht="12.75" thickBot="1">
      <c r="B26" s="79"/>
      <c r="C26" s="79"/>
      <c r="D26" s="79"/>
      <c r="E26" s="79"/>
      <c r="F26" s="79"/>
      <c r="G26" s="79"/>
      <c r="H26" s="79"/>
      <c r="I26" s="90" t="s">
        <v>54</v>
      </c>
      <c r="J26" s="90"/>
      <c r="K26" s="90"/>
      <c r="L26" s="90"/>
      <c r="M26" s="90"/>
      <c r="N26" s="90"/>
      <c r="O26" s="90"/>
      <c r="P26" s="90"/>
      <c r="Q26" s="90" t="s">
        <v>54</v>
      </c>
      <c r="R26" s="90"/>
      <c r="S26" s="90" t="s">
        <v>54</v>
      </c>
      <c r="T26" s="90"/>
      <c r="U26" s="90"/>
      <c r="V26" s="90" t="s">
        <v>54</v>
      </c>
      <c r="W26" s="90"/>
      <c r="X26" s="90" t="s">
        <v>54</v>
      </c>
      <c r="Y26" s="90"/>
      <c r="Z26" s="90"/>
      <c r="AA26" s="90"/>
      <c r="AB26" s="90" t="s">
        <v>54</v>
      </c>
      <c r="AC26" s="90" t="s">
        <v>54</v>
      </c>
      <c r="AD26" s="90" t="s">
        <v>54</v>
      </c>
      <c r="AE26" s="81"/>
      <c r="AF26" s="79"/>
      <c r="AG26" s="79"/>
    </row>
    <row r="27" spans="2:33">
      <c r="B27" s="91"/>
      <c r="C27" s="91"/>
      <c r="D27" s="91"/>
      <c r="E27" s="91"/>
      <c r="F27" s="91"/>
      <c r="G27" s="91"/>
      <c r="H27" s="91"/>
      <c r="I27" s="91" t="s">
        <v>54</v>
      </c>
      <c r="J27" s="91"/>
      <c r="K27" s="91"/>
      <c r="L27" s="91"/>
      <c r="M27" s="91"/>
      <c r="N27" s="91"/>
      <c r="O27" s="91"/>
      <c r="P27" s="91"/>
    </row>
    <row r="28" spans="2:33">
      <c r="B28" s="91"/>
      <c r="C28" s="91"/>
      <c r="D28" s="91"/>
      <c r="E28" s="91"/>
      <c r="F28" s="91"/>
      <c r="G28" s="91"/>
      <c r="H28" s="91"/>
      <c r="I28" s="91" t="s">
        <v>54</v>
      </c>
      <c r="J28" s="91"/>
      <c r="K28" s="91"/>
      <c r="L28" s="91"/>
      <c r="M28" s="91"/>
      <c r="N28" s="91"/>
      <c r="O28" s="91"/>
      <c r="P28" s="91"/>
    </row>
    <row r="29" spans="2:33" ht="12.75" thickBot="1">
      <c r="B29" s="72"/>
      <c r="C29" s="92"/>
      <c r="D29" s="92"/>
      <c r="E29" s="72"/>
      <c r="F29" s="92"/>
      <c r="G29" s="92"/>
      <c r="H29" s="92"/>
      <c r="I29" s="93">
        <v>0.5</v>
      </c>
      <c r="J29" s="93"/>
      <c r="K29" s="93"/>
      <c r="L29" s="93"/>
      <c r="M29" s="93"/>
      <c r="N29" s="93"/>
      <c r="O29" s="93"/>
      <c r="P29" s="93"/>
      <c r="Q29" s="93">
        <v>0.8</v>
      </c>
      <c r="R29" s="93"/>
      <c r="S29" s="93">
        <v>1</v>
      </c>
      <c r="T29" s="93"/>
      <c r="U29" s="93"/>
      <c r="V29" s="94"/>
      <c r="W29" s="94"/>
      <c r="X29" s="93">
        <v>1.5</v>
      </c>
      <c r="Y29" s="93"/>
      <c r="Z29" s="93"/>
      <c r="AA29" s="93"/>
      <c r="AB29" s="94"/>
      <c r="AC29" s="94"/>
      <c r="AD29" s="93">
        <v>2</v>
      </c>
      <c r="AE29" s="72"/>
      <c r="AF29" s="92"/>
      <c r="AG29" s="92"/>
    </row>
    <row r="30" spans="2:33">
      <c r="B30" s="79"/>
      <c r="C30" s="79"/>
      <c r="D30" s="79"/>
      <c r="E30" s="79"/>
      <c r="F30" s="79"/>
      <c r="G30" s="79"/>
      <c r="H30" s="79"/>
      <c r="I30" s="80" t="s">
        <v>54</v>
      </c>
      <c r="J30" s="80"/>
      <c r="K30" s="80"/>
      <c r="L30" s="80"/>
      <c r="M30" s="80"/>
      <c r="N30" s="80"/>
      <c r="O30" s="80"/>
      <c r="P30" s="80"/>
      <c r="Q30" s="80" t="s">
        <v>54</v>
      </c>
      <c r="R30" s="80"/>
      <c r="S30" s="80" t="s">
        <v>54</v>
      </c>
      <c r="T30" s="80"/>
      <c r="U30" s="80"/>
      <c r="V30" s="80" t="s">
        <v>54</v>
      </c>
      <c r="W30" s="80"/>
      <c r="X30" s="80" t="s">
        <v>54</v>
      </c>
      <c r="Y30" s="80"/>
      <c r="Z30" s="80"/>
      <c r="AA30" s="80"/>
      <c r="AB30" s="80" t="s">
        <v>54</v>
      </c>
      <c r="AC30" s="80" t="s">
        <v>54</v>
      </c>
      <c r="AD30" s="80" t="s">
        <v>54</v>
      </c>
      <c r="AE30" s="81"/>
      <c r="AF30" s="79"/>
      <c r="AG30" s="79"/>
    </row>
    <row r="31" spans="2:33">
      <c r="B31" s="82"/>
      <c r="C31" s="82"/>
      <c r="D31" s="82"/>
      <c r="E31" s="82"/>
      <c r="F31" s="82"/>
      <c r="G31" s="82"/>
      <c r="H31" s="82"/>
      <c r="I31" s="83" t="s">
        <v>54</v>
      </c>
      <c r="J31" s="83"/>
      <c r="K31" s="83"/>
      <c r="L31" s="83"/>
      <c r="M31" s="83"/>
      <c r="N31" s="83"/>
      <c r="O31" s="83"/>
      <c r="P31" s="83"/>
      <c r="Q31" s="83" t="s">
        <v>54</v>
      </c>
      <c r="R31" s="83"/>
      <c r="S31" s="83" t="s">
        <v>54</v>
      </c>
      <c r="T31" s="83"/>
      <c r="U31" s="83"/>
      <c r="V31" s="83" t="s">
        <v>54</v>
      </c>
      <c r="W31" s="83"/>
      <c r="X31" s="83" t="s">
        <v>54</v>
      </c>
      <c r="Y31" s="83"/>
      <c r="Z31" s="83"/>
      <c r="AA31" s="83"/>
      <c r="AB31" s="83" t="s">
        <v>54</v>
      </c>
      <c r="AC31" s="83" t="s">
        <v>54</v>
      </c>
      <c r="AD31" s="83" t="s">
        <v>54</v>
      </c>
      <c r="AE31" s="84"/>
      <c r="AF31" s="82"/>
      <c r="AG31" s="82"/>
    </row>
    <row r="32" spans="2:33">
      <c r="B32" s="85" t="s">
        <v>54</v>
      </c>
      <c r="C32" s="85" t="s">
        <v>54</v>
      </c>
      <c r="D32" s="85" t="s">
        <v>54</v>
      </c>
      <c r="E32" s="85" t="s">
        <v>54</v>
      </c>
      <c r="F32" s="85" t="s">
        <v>54</v>
      </c>
      <c r="G32" s="85" t="s">
        <v>54</v>
      </c>
      <c r="H32" s="85" t="s">
        <v>54</v>
      </c>
      <c r="I32" s="85" t="s">
        <v>54</v>
      </c>
      <c r="J32" s="85" t="s">
        <v>54</v>
      </c>
      <c r="K32" s="85" t="s">
        <v>54</v>
      </c>
      <c r="L32" s="85" t="s">
        <v>54</v>
      </c>
      <c r="M32" s="85" t="s">
        <v>54</v>
      </c>
      <c r="N32" s="85" t="s">
        <v>54</v>
      </c>
      <c r="O32" s="85" t="s">
        <v>54</v>
      </c>
      <c r="P32" s="85" t="s">
        <v>54</v>
      </c>
      <c r="Q32" s="85" t="s">
        <v>54</v>
      </c>
      <c r="R32" s="85" t="s">
        <v>54</v>
      </c>
      <c r="S32" s="85" t="s">
        <v>54</v>
      </c>
      <c r="T32" s="85" t="s">
        <v>54</v>
      </c>
      <c r="U32" s="85" t="s">
        <v>54</v>
      </c>
      <c r="V32" s="85" t="s">
        <v>54</v>
      </c>
      <c r="W32" s="85" t="s">
        <v>54</v>
      </c>
      <c r="X32" s="85" t="s">
        <v>54</v>
      </c>
      <c r="Y32" s="85" t="s">
        <v>54</v>
      </c>
      <c r="Z32" s="85" t="s">
        <v>54</v>
      </c>
      <c r="AA32" s="85" t="s">
        <v>54</v>
      </c>
      <c r="AB32" s="85" t="s">
        <v>54</v>
      </c>
      <c r="AC32" s="85" t="s">
        <v>54</v>
      </c>
      <c r="AD32" s="85" t="s">
        <v>54</v>
      </c>
      <c r="AE32" s="85" t="s">
        <v>54</v>
      </c>
      <c r="AF32" s="85" t="s">
        <v>54</v>
      </c>
      <c r="AG32" s="85" t="s">
        <v>54</v>
      </c>
    </row>
    <row r="33" spans="2:33">
      <c r="B33" s="86" t="s">
        <v>54</v>
      </c>
      <c r="C33" s="86" t="s">
        <v>54</v>
      </c>
      <c r="D33" s="86" t="s">
        <v>54</v>
      </c>
      <c r="E33" s="86" t="s">
        <v>54</v>
      </c>
      <c r="F33" s="86" t="s">
        <v>54</v>
      </c>
      <c r="G33" s="86" t="s">
        <v>54</v>
      </c>
      <c r="H33" s="86" t="s">
        <v>54</v>
      </c>
      <c r="I33" s="86" t="s">
        <v>54</v>
      </c>
      <c r="J33" s="86" t="s">
        <v>54</v>
      </c>
      <c r="K33" s="86" t="s">
        <v>54</v>
      </c>
      <c r="L33" s="86" t="s">
        <v>54</v>
      </c>
      <c r="M33" s="86" t="s">
        <v>54</v>
      </c>
      <c r="N33" s="86" t="s">
        <v>54</v>
      </c>
      <c r="O33" s="86" t="s">
        <v>54</v>
      </c>
      <c r="P33" s="86" t="s">
        <v>54</v>
      </c>
      <c r="Q33" s="86" t="s">
        <v>54</v>
      </c>
      <c r="R33" s="86" t="s">
        <v>54</v>
      </c>
      <c r="S33" s="86" t="s">
        <v>54</v>
      </c>
      <c r="T33" s="86" t="s">
        <v>54</v>
      </c>
      <c r="U33" s="86" t="s">
        <v>54</v>
      </c>
      <c r="V33" s="86" t="s">
        <v>54</v>
      </c>
      <c r="W33" s="86" t="s">
        <v>54</v>
      </c>
      <c r="X33" s="86" t="s">
        <v>54</v>
      </c>
      <c r="Y33" s="86" t="s">
        <v>54</v>
      </c>
      <c r="Z33" s="86" t="s">
        <v>54</v>
      </c>
      <c r="AA33" s="86" t="s">
        <v>54</v>
      </c>
      <c r="AB33" s="86" t="s">
        <v>54</v>
      </c>
      <c r="AC33" s="86" t="s">
        <v>54</v>
      </c>
      <c r="AD33" s="86" t="s">
        <v>54</v>
      </c>
      <c r="AE33" s="86" t="s">
        <v>54</v>
      </c>
      <c r="AF33" s="86" t="s">
        <v>54</v>
      </c>
      <c r="AG33" s="86" t="s">
        <v>54</v>
      </c>
    </row>
    <row r="34" spans="2:33">
      <c r="B34" s="86" t="s">
        <v>54</v>
      </c>
      <c r="C34" s="86" t="s">
        <v>54</v>
      </c>
      <c r="D34" s="86" t="s">
        <v>54</v>
      </c>
      <c r="E34" s="86" t="s">
        <v>54</v>
      </c>
      <c r="F34" s="86" t="s">
        <v>54</v>
      </c>
      <c r="G34" s="86" t="s">
        <v>54</v>
      </c>
      <c r="H34" s="86" t="s">
        <v>54</v>
      </c>
      <c r="I34" s="86" t="s">
        <v>54</v>
      </c>
      <c r="J34" s="86" t="s">
        <v>54</v>
      </c>
      <c r="K34" s="86" t="s">
        <v>54</v>
      </c>
      <c r="L34" s="86" t="s">
        <v>54</v>
      </c>
      <c r="M34" s="86" t="s">
        <v>54</v>
      </c>
      <c r="N34" s="86" t="s">
        <v>54</v>
      </c>
      <c r="O34" s="86" t="s">
        <v>54</v>
      </c>
      <c r="P34" s="86" t="s">
        <v>54</v>
      </c>
      <c r="Q34" s="86" t="s">
        <v>54</v>
      </c>
      <c r="R34" s="86" t="s">
        <v>54</v>
      </c>
      <c r="S34" s="86" t="s">
        <v>54</v>
      </c>
      <c r="T34" s="86" t="s">
        <v>54</v>
      </c>
      <c r="U34" s="86" t="s">
        <v>54</v>
      </c>
      <c r="V34" s="86" t="s">
        <v>54</v>
      </c>
      <c r="W34" s="86" t="s">
        <v>54</v>
      </c>
      <c r="X34" s="86" t="s">
        <v>54</v>
      </c>
      <c r="Y34" s="86" t="s">
        <v>54</v>
      </c>
      <c r="Z34" s="86" t="s">
        <v>54</v>
      </c>
      <c r="AA34" s="86" t="s">
        <v>54</v>
      </c>
      <c r="AB34" s="86" t="s">
        <v>54</v>
      </c>
      <c r="AC34" s="86" t="s">
        <v>54</v>
      </c>
      <c r="AD34" s="86" t="s">
        <v>54</v>
      </c>
      <c r="AE34" s="86" t="s">
        <v>54</v>
      </c>
      <c r="AF34" s="86" t="s">
        <v>54</v>
      </c>
      <c r="AG34" s="86" t="s">
        <v>54</v>
      </c>
    </row>
    <row r="35" spans="2:33">
      <c r="B35" s="87" t="s">
        <v>54</v>
      </c>
      <c r="C35" s="87" t="s">
        <v>54</v>
      </c>
      <c r="D35" s="87" t="s">
        <v>54</v>
      </c>
      <c r="E35" s="87" t="s">
        <v>54</v>
      </c>
      <c r="F35" s="87" t="s">
        <v>54</v>
      </c>
      <c r="G35" s="87" t="s">
        <v>54</v>
      </c>
      <c r="H35" s="87" t="s">
        <v>54</v>
      </c>
      <c r="I35" s="87" t="s">
        <v>54</v>
      </c>
      <c r="J35" s="87" t="s">
        <v>54</v>
      </c>
      <c r="K35" s="87" t="s">
        <v>54</v>
      </c>
      <c r="L35" s="87" t="s">
        <v>54</v>
      </c>
      <c r="M35" s="87" t="s">
        <v>54</v>
      </c>
      <c r="N35" s="87" t="s">
        <v>54</v>
      </c>
      <c r="O35" s="87" t="s">
        <v>54</v>
      </c>
      <c r="P35" s="87" t="s">
        <v>54</v>
      </c>
      <c r="Q35" s="87" t="s">
        <v>54</v>
      </c>
      <c r="R35" s="87" t="s">
        <v>54</v>
      </c>
      <c r="S35" s="87" t="s">
        <v>54</v>
      </c>
      <c r="T35" s="87" t="s">
        <v>54</v>
      </c>
      <c r="U35" s="87" t="s">
        <v>54</v>
      </c>
      <c r="V35" s="87" t="s">
        <v>54</v>
      </c>
      <c r="W35" s="87" t="s">
        <v>54</v>
      </c>
      <c r="X35" s="87" t="s">
        <v>54</v>
      </c>
      <c r="Y35" s="87" t="s">
        <v>54</v>
      </c>
      <c r="Z35" s="87" t="s">
        <v>54</v>
      </c>
      <c r="AA35" s="87" t="s">
        <v>54</v>
      </c>
      <c r="AB35" s="87" t="s">
        <v>54</v>
      </c>
      <c r="AC35" s="87" t="s">
        <v>54</v>
      </c>
      <c r="AD35" s="87" t="s">
        <v>54</v>
      </c>
      <c r="AE35" s="87" t="s">
        <v>54</v>
      </c>
      <c r="AF35" s="87" t="s">
        <v>54</v>
      </c>
      <c r="AG35" s="87" t="s">
        <v>54</v>
      </c>
    </row>
    <row r="36" spans="2:33">
      <c r="B36" s="86" t="s">
        <v>54</v>
      </c>
      <c r="C36" s="86" t="s">
        <v>54</v>
      </c>
      <c r="D36" s="86" t="s">
        <v>54</v>
      </c>
      <c r="E36" s="86" t="s">
        <v>54</v>
      </c>
      <c r="F36" s="86" t="s">
        <v>54</v>
      </c>
      <c r="G36" s="86" t="s">
        <v>54</v>
      </c>
      <c r="H36" s="86" t="s">
        <v>54</v>
      </c>
      <c r="I36" s="86" t="s">
        <v>54</v>
      </c>
      <c r="J36" s="86" t="s">
        <v>54</v>
      </c>
      <c r="K36" s="86" t="s">
        <v>54</v>
      </c>
      <c r="L36" s="86" t="s">
        <v>54</v>
      </c>
      <c r="M36" s="86" t="s">
        <v>54</v>
      </c>
      <c r="N36" s="86" t="s">
        <v>54</v>
      </c>
      <c r="O36" s="86" t="s">
        <v>54</v>
      </c>
      <c r="P36" s="86" t="s">
        <v>54</v>
      </c>
      <c r="Q36" s="86" t="s">
        <v>54</v>
      </c>
      <c r="R36" s="86" t="s">
        <v>54</v>
      </c>
      <c r="S36" s="86" t="s">
        <v>54</v>
      </c>
      <c r="T36" s="86" t="s">
        <v>54</v>
      </c>
      <c r="U36" s="86" t="s">
        <v>54</v>
      </c>
      <c r="V36" s="86" t="s">
        <v>54</v>
      </c>
      <c r="W36" s="86" t="s">
        <v>54</v>
      </c>
      <c r="X36" s="86" t="s">
        <v>54</v>
      </c>
      <c r="Y36" s="86" t="s">
        <v>54</v>
      </c>
      <c r="Z36" s="86" t="s">
        <v>54</v>
      </c>
      <c r="AA36" s="86" t="s">
        <v>54</v>
      </c>
      <c r="AB36" s="86" t="s">
        <v>54</v>
      </c>
      <c r="AC36" s="86" t="s">
        <v>54</v>
      </c>
      <c r="AD36" s="86" t="s">
        <v>54</v>
      </c>
      <c r="AE36" s="86" t="s">
        <v>54</v>
      </c>
      <c r="AF36" s="86" t="s">
        <v>54</v>
      </c>
      <c r="AG36" s="86" t="s">
        <v>54</v>
      </c>
    </row>
    <row r="37" spans="2:33">
      <c r="B37" s="86" t="s">
        <v>54</v>
      </c>
      <c r="C37" s="86" t="s">
        <v>54</v>
      </c>
      <c r="D37" s="86" t="s">
        <v>54</v>
      </c>
      <c r="E37" s="86" t="s">
        <v>54</v>
      </c>
      <c r="F37" s="86" t="s">
        <v>54</v>
      </c>
      <c r="G37" s="86" t="s">
        <v>54</v>
      </c>
      <c r="H37" s="86" t="s">
        <v>54</v>
      </c>
      <c r="I37" s="86" t="s">
        <v>54</v>
      </c>
      <c r="J37" s="86" t="s">
        <v>54</v>
      </c>
      <c r="K37" s="86" t="s">
        <v>54</v>
      </c>
      <c r="L37" s="86" t="s">
        <v>54</v>
      </c>
      <c r="M37" s="86" t="s">
        <v>54</v>
      </c>
      <c r="N37" s="86" t="s">
        <v>54</v>
      </c>
      <c r="O37" s="86" t="s">
        <v>54</v>
      </c>
      <c r="P37" s="86" t="s">
        <v>54</v>
      </c>
      <c r="Q37" s="86" t="s">
        <v>54</v>
      </c>
      <c r="R37" s="86" t="s">
        <v>54</v>
      </c>
      <c r="S37" s="86" t="s">
        <v>54</v>
      </c>
      <c r="T37" s="86" t="s">
        <v>54</v>
      </c>
      <c r="U37" s="86" t="s">
        <v>54</v>
      </c>
      <c r="V37" s="86" t="s">
        <v>54</v>
      </c>
      <c r="W37" s="86" t="s">
        <v>54</v>
      </c>
      <c r="X37" s="86" t="s">
        <v>54</v>
      </c>
      <c r="Y37" s="86" t="s">
        <v>54</v>
      </c>
      <c r="Z37" s="86" t="s">
        <v>54</v>
      </c>
      <c r="AA37" s="86" t="s">
        <v>54</v>
      </c>
      <c r="AB37" s="86" t="s">
        <v>54</v>
      </c>
      <c r="AC37" s="86" t="s">
        <v>54</v>
      </c>
      <c r="AD37" s="86" t="s">
        <v>54</v>
      </c>
      <c r="AE37" s="86" t="s">
        <v>54</v>
      </c>
      <c r="AF37" s="86" t="s">
        <v>54</v>
      </c>
      <c r="AG37" s="86" t="s">
        <v>54</v>
      </c>
    </row>
    <row r="38" spans="2:33">
      <c r="B38" s="88" t="s">
        <v>54</v>
      </c>
      <c r="C38" s="88" t="s">
        <v>54</v>
      </c>
      <c r="D38" s="88" t="s">
        <v>54</v>
      </c>
      <c r="E38" s="88" t="s">
        <v>54</v>
      </c>
      <c r="F38" s="88" t="s">
        <v>54</v>
      </c>
      <c r="G38" s="88" t="s">
        <v>54</v>
      </c>
      <c r="H38" s="88" t="s">
        <v>54</v>
      </c>
      <c r="I38" s="88" t="s">
        <v>54</v>
      </c>
      <c r="J38" s="88" t="s">
        <v>54</v>
      </c>
      <c r="K38" s="88" t="s">
        <v>54</v>
      </c>
      <c r="L38" s="88" t="s">
        <v>54</v>
      </c>
      <c r="M38" s="88" t="s">
        <v>54</v>
      </c>
      <c r="N38" s="88" t="s">
        <v>54</v>
      </c>
      <c r="O38" s="88" t="s">
        <v>54</v>
      </c>
      <c r="P38" s="88" t="s">
        <v>54</v>
      </c>
      <c r="Q38" s="88" t="s">
        <v>54</v>
      </c>
      <c r="R38" s="88" t="s">
        <v>54</v>
      </c>
      <c r="S38" s="88" t="s">
        <v>54</v>
      </c>
      <c r="T38" s="88" t="s">
        <v>54</v>
      </c>
      <c r="U38" s="88" t="s">
        <v>54</v>
      </c>
      <c r="V38" s="88" t="s">
        <v>54</v>
      </c>
      <c r="W38" s="88" t="s">
        <v>54</v>
      </c>
      <c r="X38" s="88" t="s">
        <v>54</v>
      </c>
      <c r="Y38" s="88" t="s">
        <v>54</v>
      </c>
      <c r="Z38" s="88" t="s">
        <v>54</v>
      </c>
      <c r="AA38" s="88" t="s">
        <v>54</v>
      </c>
      <c r="AB38" s="88" t="s">
        <v>54</v>
      </c>
      <c r="AC38" s="88" t="s">
        <v>54</v>
      </c>
      <c r="AD38" s="88" t="s">
        <v>54</v>
      </c>
      <c r="AE38" s="88" t="s">
        <v>54</v>
      </c>
      <c r="AF38" s="88" t="s">
        <v>54</v>
      </c>
      <c r="AG38" s="88" t="s">
        <v>54</v>
      </c>
    </row>
    <row r="39" spans="2:33">
      <c r="B39" s="87" t="s">
        <v>54</v>
      </c>
      <c r="C39" s="87" t="s">
        <v>54</v>
      </c>
      <c r="D39" s="87" t="s">
        <v>54</v>
      </c>
      <c r="E39" s="87" t="s">
        <v>54</v>
      </c>
      <c r="F39" s="87" t="s">
        <v>54</v>
      </c>
      <c r="G39" s="87" t="s">
        <v>54</v>
      </c>
      <c r="H39" s="87" t="s">
        <v>54</v>
      </c>
      <c r="I39" s="87" t="s">
        <v>54</v>
      </c>
      <c r="J39" s="87" t="s">
        <v>54</v>
      </c>
      <c r="K39" s="87" t="s">
        <v>54</v>
      </c>
      <c r="L39" s="87" t="s">
        <v>54</v>
      </c>
      <c r="M39" s="87" t="s">
        <v>54</v>
      </c>
      <c r="N39" s="87" t="s">
        <v>54</v>
      </c>
      <c r="O39" s="87" t="s">
        <v>54</v>
      </c>
      <c r="P39" s="87" t="s">
        <v>54</v>
      </c>
      <c r="Q39" s="87" t="s">
        <v>54</v>
      </c>
      <c r="R39" s="87" t="s">
        <v>54</v>
      </c>
      <c r="S39" s="87" t="s">
        <v>54</v>
      </c>
      <c r="T39" s="87" t="s">
        <v>54</v>
      </c>
      <c r="U39" s="87" t="s">
        <v>54</v>
      </c>
      <c r="V39" s="87" t="s">
        <v>54</v>
      </c>
      <c r="W39" s="87" t="s">
        <v>54</v>
      </c>
      <c r="X39" s="87" t="s">
        <v>54</v>
      </c>
      <c r="Y39" s="87" t="s">
        <v>54</v>
      </c>
      <c r="Z39" s="87" t="s">
        <v>54</v>
      </c>
      <c r="AA39" s="87" t="s">
        <v>54</v>
      </c>
      <c r="AB39" s="87" t="s">
        <v>54</v>
      </c>
      <c r="AC39" s="87" t="s">
        <v>54</v>
      </c>
      <c r="AD39" s="87" t="s">
        <v>54</v>
      </c>
      <c r="AE39" s="87" t="s">
        <v>54</v>
      </c>
      <c r="AF39" s="87" t="s">
        <v>54</v>
      </c>
      <c r="AG39" s="87" t="s">
        <v>54</v>
      </c>
    </row>
    <row r="40" spans="2:33">
      <c r="B40" s="85" t="s">
        <v>54</v>
      </c>
      <c r="C40" s="85" t="s">
        <v>54</v>
      </c>
      <c r="D40" s="85" t="s">
        <v>54</v>
      </c>
      <c r="E40" s="85" t="s">
        <v>54</v>
      </c>
      <c r="F40" s="85" t="s">
        <v>54</v>
      </c>
      <c r="G40" s="85" t="s">
        <v>54</v>
      </c>
      <c r="H40" s="85" t="s">
        <v>54</v>
      </c>
      <c r="I40" s="85" t="s">
        <v>54</v>
      </c>
      <c r="J40" s="85" t="s">
        <v>54</v>
      </c>
      <c r="K40" s="85" t="s">
        <v>54</v>
      </c>
      <c r="L40" s="85" t="s">
        <v>54</v>
      </c>
      <c r="M40" s="85" t="s">
        <v>54</v>
      </c>
      <c r="N40" s="85" t="s">
        <v>54</v>
      </c>
      <c r="O40" s="85" t="s">
        <v>54</v>
      </c>
      <c r="P40" s="85" t="s">
        <v>54</v>
      </c>
      <c r="Q40" s="85" t="s">
        <v>54</v>
      </c>
      <c r="R40" s="85" t="s">
        <v>54</v>
      </c>
      <c r="S40" s="85" t="s">
        <v>54</v>
      </c>
      <c r="T40" s="85" t="s">
        <v>54</v>
      </c>
      <c r="U40" s="85" t="s">
        <v>54</v>
      </c>
      <c r="V40" s="85" t="s">
        <v>54</v>
      </c>
      <c r="W40" s="85" t="s">
        <v>54</v>
      </c>
      <c r="X40" s="85" t="s">
        <v>54</v>
      </c>
      <c r="Y40" s="85" t="s">
        <v>54</v>
      </c>
      <c r="Z40" s="85" t="s">
        <v>54</v>
      </c>
      <c r="AA40" s="85" t="s">
        <v>54</v>
      </c>
      <c r="AB40" s="85" t="s">
        <v>54</v>
      </c>
      <c r="AC40" s="85" t="s">
        <v>54</v>
      </c>
      <c r="AD40" s="85" t="s">
        <v>54</v>
      </c>
      <c r="AE40" s="85" t="s">
        <v>54</v>
      </c>
      <c r="AF40" s="85" t="s">
        <v>54</v>
      </c>
      <c r="AG40" s="85" t="s">
        <v>54</v>
      </c>
    </row>
    <row r="41" spans="2:33">
      <c r="B41" s="89" t="str">
        <f>CONCATENATE(Лист1!$I$27," ", Лист1!$I$28,"  мм")</f>
        <v>FR4 типовой 1,5  мм</v>
      </c>
      <c r="C41" s="89" t="str">
        <f>CONCATENATE(Лист1!$I$27," ", Лист1!$I$28,"  мм")</f>
        <v>FR4 типовой 1,5  мм</v>
      </c>
      <c r="D41" s="89" t="str">
        <f>CONCATENATE(Лист1!$I$27," ", Лист1!$I$28,"  мм")</f>
        <v>FR4 типовой 1,5  мм</v>
      </c>
      <c r="E41" s="89" t="str">
        <f>CONCATENATE(Лист1!$I$27," ", Лист1!$I$28,"  мм")</f>
        <v>FR4 типовой 1,5  мм</v>
      </c>
      <c r="F41" s="89" t="str">
        <f>CONCATENATE(Лист1!$I$27," ", Лист1!$I$28,"  мм")</f>
        <v>FR4 типовой 1,5  мм</v>
      </c>
      <c r="G41" s="89" t="str">
        <f>CONCATENATE(Лист1!$I$27," ", Лист1!$I$28,"  мм")</f>
        <v>FR4 типовой 1,5  мм</v>
      </c>
      <c r="H41" s="89" t="str">
        <f>CONCATENATE(Лист1!$I$27," ", Лист1!$I$28,"  мм")</f>
        <v>FR4 типовой 1,5  мм</v>
      </c>
      <c r="I41" s="89" t="str">
        <f>CONCATENATE(Лист1!$I$27," ", Лист1!$I$28,"  мм")</f>
        <v>FR4 типовой 1,5  мм</v>
      </c>
      <c r="J41" s="89" t="str">
        <f>CONCATENATE(Лист1!$I$27," ", Лист1!$I$28,"  мм")</f>
        <v>FR4 типовой 1,5  мм</v>
      </c>
      <c r="K41" s="89" t="str">
        <f>CONCATENATE(Лист1!$I$27," ", Лист1!$I$28,"  мм")</f>
        <v>FR4 типовой 1,5  мм</v>
      </c>
      <c r="L41" s="89" t="str">
        <f>CONCATENATE(Лист1!$I$27," ", Лист1!$I$28,"  мм")</f>
        <v>FR4 типовой 1,5  мм</v>
      </c>
      <c r="M41" s="89" t="str">
        <f>CONCATENATE(Лист1!$I$27," ", Лист1!$I$28,"  мм")</f>
        <v>FR4 типовой 1,5  мм</v>
      </c>
      <c r="N41" s="89" t="str">
        <f>CONCATENATE(Лист1!$I$27," ", Лист1!$I$28,"  мм")</f>
        <v>FR4 типовой 1,5  мм</v>
      </c>
      <c r="O41" s="89" t="str">
        <f>CONCATENATE(Лист1!$I$27," ", Лист1!$I$28,"  мм")</f>
        <v>FR4 типовой 1,5  мм</v>
      </c>
      <c r="P41" s="89" t="str">
        <f>CONCATENATE(Лист1!$I$27," ", Лист1!$I$28,"  мм")</f>
        <v>FR4 типовой 1,5  мм</v>
      </c>
      <c r="Q41" s="89" t="str">
        <f>CONCATENATE(Лист1!$I$27," ", Лист1!$I$28,"  мм")</f>
        <v>FR4 типовой 1,5  мм</v>
      </c>
      <c r="R41" s="89" t="str">
        <f>CONCATENATE(Лист1!$I$27," ", Лист1!$I$28,"  мм")</f>
        <v>FR4 типовой 1,5  мм</v>
      </c>
      <c r="S41" s="89" t="str">
        <f>CONCATENATE(Лист1!$I$27," ", Лист1!$I$28,"  мм")</f>
        <v>FR4 типовой 1,5  мм</v>
      </c>
      <c r="T41" s="89" t="str">
        <f>CONCATENATE(Лист1!$I$27," ", Лист1!$I$28,"  мм")</f>
        <v>FR4 типовой 1,5  мм</v>
      </c>
      <c r="U41" s="89" t="str">
        <f>CONCATENATE(Лист1!$I$27," ", Лист1!$I$28,"  мм")</f>
        <v>FR4 типовой 1,5  мм</v>
      </c>
      <c r="V41" s="89" t="str">
        <f>CONCATENATE(Лист1!$I$27," ", Лист1!$I$28,"  мм")</f>
        <v>FR4 типовой 1,5  мм</v>
      </c>
      <c r="W41" s="89" t="str">
        <f>CONCATENATE(Лист1!$I$27," ", Лист1!$I$28,"  мм")</f>
        <v>FR4 типовой 1,5  мм</v>
      </c>
      <c r="X41" s="89" t="str">
        <f>CONCATENATE(Лист1!$I$27," ", Лист1!$I$28,"  мм")</f>
        <v>FR4 типовой 1,5  мм</v>
      </c>
      <c r="Y41" s="89" t="str">
        <f>CONCATENATE(Лист1!$I$27," ", Лист1!$I$28,"  мм")</f>
        <v>FR4 типовой 1,5  мм</v>
      </c>
      <c r="Z41" s="89" t="str">
        <f>CONCATENATE(Лист1!$I$27," ", Лист1!$I$28,"  мм")</f>
        <v>FR4 типовой 1,5  мм</v>
      </c>
      <c r="AA41" s="89" t="str">
        <f>CONCATENATE(Лист1!$I$27," ", Лист1!$I$28,"  мм")</f>
        <v>FR4 типовой 1,5  мм</v>
      </c>
      <c r="AB41" s="89" t="str">
        <f>CONCATENATE(Лист1!$I$27," ", Лист1!$I$28,"  мм")</f>
        <v>FR4 типовой 1,5  мм</v>
      </c>
      <c r="AC41" s="89" t="str">
        <f>CONCATENATE(Лист1!$I$27," ", Лист1!$I$28,"  мм")</f>
        <v>FR4 типовой 1,5  мм</v>
      </c>
      <c r="AD41" s="89" t="str">
        <f>CONCATENATE(Лист1!$I$27," ", Лист1!$I$28,"  мм")</f>
        <v>FR4 типовой 1,5  мм</v>
      </c>
      <c r="AE41" s="89" t="str">
        <f>CONCATENATE(Лист1!$I$27," ", Лист1!$I$28,"  мм")</f>
        <v>FR4 типовой 1,5  мм</v>
      </c>
      <c r="AF41" s="89" t="str">
        <f>CONCATENATE(Лист1!$I$27," ", Лист1!$I$28,"  мм")</f>
        <v>FR4 типовой 1,5  мм</v>
      </c>
      <c r="AG41" s="89" t="str">
        <f>CONCATENATE(Лист1!$I$27," ", Лист1!$I$28,"  мм")</f>
        <v>FR4 типовой 1,5  мм</v>
      </c>
    </row>
    <row r="42" spans="2:33">
      <c r="B42" s="85" t="s">
        <v>54</v>
      </c>
      <c r="C42" s="85" t="s">
        <v>54</v>
      </c>
      <c r="D42" s="85" t="s">
        <v>54</v>
      </c>
      <c r="E42" s="85" t="s">
        <v>54</v>
      </c>
      <c r="F42" s="85" t="s">
        <v>54</v>
      </c>
      <c r="G42" s="85" t="s">
        <v>54</v>
      </c>
      <c r="H42" s="85" t="s">
        <v>54</v>
      </c>
      <c r="I42" s="85" t="s">
        <v>54</v>
      </c>
      <c r="J42" s="85" t="s">
        <v>54</v>
      </c>
      <c r="K42" s="85" t="s">
        <v>54</v>
      </c>
      <c r="L42" s="85" t="s">
        <v>54</v>
      </c>
      <c r="M42" s="85" t="s">
        <v>54</v>
      </c>
      <c r="N42" s="85" t="s">
        <v>54</v>
      </c>
      <c r="O42" s="85" t="s">
        <v>54</v>
      </c>
      <c r="P42" s="85" t="s">
        <v>54</v>
      </c>
      <c r="Q42" s="85" t="s">
        <v>54</v>
      </c>
      <c r="R42" s="85" t="s">
        <v>54</v>
      </c>
      <c r="S42" s="85" t="s">
        <v>54</v>
      </c>
      <c r="T42" s="85" t="s">
        <v>54</v>
      </c>
      <c r="U42" s="85" t="s">
        <v>54</v>
      </c>
      <c r="V42" s="85" t="s">
        <v>54</v>
      </c>
      <c r="W42" s="85" t="s">
        <v>54</v>
      </c>
      <c r="X42" s="85" t="s">
        <v>54</v>
      </c>
      <c r="Y42" s="85" t="s">
        <v>54</v>
      </c>
      <c r="Z42" s="85" t="s">
        <v>54</v>
      </c>
      <c r="AA42" s="85" t="s">
        <v>54</v>
      </c>
      <c r="AB42" s="85" t="s">
        <v>54</v>
      </c>
      <c r="AC42" s="85" t="s">
        <v>54</v>
      </c>
      <c r="AD42" s="85" t="s">
        <v>54</v>
      </c>
      <c r="AE42" s="85" t="s">
        <v>54</v>
      </c>
      <c r="AF42" s="85" t="s">
        <v>54</v>
      </c>
      <c r="AG42" s="85" t="s">
        <v>54</v>
      </c>
    </row>
    <row r="43" spans="2:33">
      <c r="B43" s="87" t="s">
        <v>54</v>
      </c>
      <c r="C43" s="87" t="s">
        <v>54</v>
      </c>
      <c r="D43" s="87" t="s">
        <v>54</v>
      </c>
      <c r="E43" s="87" t="s">
        <v>54</v>
      </c>
      <c r="F43" s="87" t="s">
        <v>54</v>
      </c>
      <c r="G43" s="87" t="s">
        <v>54</v>
      </c>
      <c r="H43" s="87" t="s">
        <v>54</v>
      </c>
      <c r="I43" s="87" t="s">
        <v>54</v>
      </c>
      <c r="J43" s="87" t="s">
        <v>54</v>
      </c>
      <c r="K43" s="87" t="s">
        <v>54</v>
      </c>
      <c r="L43" s="87" t="s">
        <v>54</v>
      </c>
      <c r="M43" s="87" t="s">
        <v>54</v>
      </c>
      <c r="N43" s="87" t="s">
        <v>54</v>
      </c>
      <c r="O43" s="87" t="s">
        <v>54</v>
      </c>
      <c r="P43" s="87" t="s">
        <v>54</v>
      </c>
      <c r="Q43" s="87" t="s">
        <v>54</v>
      </c>
      <c r="R43" s="87" t="s">
        <v>54</v>
      </c>
      <c r="S43" s="87" t="s">
        <v>54</v>
      </c>
      <c r="T43" s="87" t="s">
        <v>54</v>
      </c>
      <c r="U43" s="87" t="s">
        <v>54</v>
      </c>
      <c r="V43" s="87" t="s">
        <v>54</v>
      </c>
      <c r="W43" s="87" t="s">
        <v>54</v>
      </c>
      <c r="X43" s="87" t="s">
        <v>54</v>
      </c>
      <c r="Y43" s="87" t="s">
        <v>54</v>
      </c>
      <c r="Z43" s="87" t="s">
        <v>54</v>
      </c>
      <c r="AA43" s="87" t="s">
        <v>54</v>
      </c>
      <c r="AB43" s="87" t="s">
        <v>54</v>
      </c>
      <c r="AC43" s="87" t="s">
        <v>54</v>
      </c>
      <c r="AD43" s="87" t="s">
        <v>54</v>
      </c>
      <c r="AE43" s="87" t="s">
        <v>54</v>
      </c>
      <c r="AF43" s="87" t="s">
        <v>54</v>
      </c>
      <c r="AG43" s="87" t="s">
        <v>54</v>
      </c>
    </row>
    <row r="44" spans="2:33">
      <c r="B44" s="88" t="s">
        <v>54</v>
      </c>
      <c r="C44" s="88" t="s">
        <v>54</v>
      </c>
      <c r="D44" s="88" t="s">
        <v>54</v>
      </c>
      <c r="E44" s="88" t="s">
        <v>54</v>
      </c>
      <c r="F44" s="88" t="s">
        <v>54</v>
      </c>
      <c r="G44" s="88" t="s">
        <v>54</v>
      </c>
      <c r="H44" s="88" t="s">
        <v>54</v>
      </c>
      <c r="I44" s="88" t="s">
        <v>54</v>
      </c>
      <c r="J44" s="88" t="s">
        <v>54</v>
      </c>
      <c r="K44" s="88" t="s">
        <v>54</v>
      </c>
      <c r="L44" s="88" t="s">
        <v>54</v>
      </c>
      <c r="M44" s="88" t="s">
        <v>54</v>
      </c>
      <c r="N44" s="88" t="s">
        <v>54</v>
      </c>
      <c r="O44" s="88" t="s">
        <v>54</v>
      </c>
      <c r="P44" s="88" t="s">
        <v>54</v>
      </c>
      <c r="Q44" s="88" t="s">
        <v>54</v>
      </c>
      <c r="R44" s="88" t="s">
        <v>54</v>
      </c>
      <c r="S44" s="88" t="s">
        <v>54</v>
      </c>
      <c r="T44" s="88" t="s">
        <v>54</v>
      </c>
      <c r="U44" s="88" t="s">
        <v>54</v>
      </c>
      <c r="V44" s="88" t="s">
        <v>54</v>
      </c>
      <c r="W44" s="88" t="s">
        <v>54</v>
      </c>
      <c r="X44" s="88" t="s">
        <v>54</v>
      </c>
      <c r="Y44" s="88" t="s">
        <v>54</v>
      </c>
      <c r="Z44" s="88" t="s">
        <v>54</v>
      </c>
      <c r="AA44" s="88" t="s">
        <v>54</v>
      </c>
      <c r="AB44" s="88" t="s">
        <v>54</v>
      </c>
      <c r="AC44" s="88" t="s">
        <v>54</v>
      </c>
      <c r="AD44" s="88" t="s">
        <v>54</v>
      </c>
      <c r="AE44" s="88" t="s">
        <v>54</v>
      </c>
      <c r="AF44" s="88" t="s">
        <v>54</v>
      </c>
      <c r="AG44" s="88" t="s">
        <v>54</v>
      </c>
    </row>
    <row r="45" spans="2:33">
      <c r="B45" s="86" t="s">
        <v>54</v>
      </c>
      <c r="C45" s="86" t="s">
        <v>54</v>
      </c>
      <c r="D45" s="86" t="s">
        <v>54</v>
      </c>
      <c r="E45" s="86" t="s">
        <v>54</v>
      </c>
      <c r="F45" s="86" t="s">
        <v>54</v>
      </c>
      <c r="G45" s="86" t="s">
        <v>54</v>
      </c>
      <c r="H45" s="86" t="s">
        <v>54</v>
      </c>
      <c r="I45" s="86" t="s">
        <v>54</v>
      </c>
      <c r="J45" s="86" t="s">
        <v>54</v>
      </c>
      <c r="K45" s="86" t="s">
        <v>54</v>
      </c>
      <c r="L45" s="86" t="s">
        <v>54</v>
      </c>
      <c r="M45" s="86" t="s">
        <v>54</v>
      </c>
      <c r="N45" s="86" t="s">
        <v>54</v>
      </c>
      <c r="O45" s="86" t="s">
        <v>54</v>
      </c>
      <c r="P45" s="86" t="s">
        <v>54</v>
      </c>
      <c r="Q45" s="86" t="s">
        <v>54</v>
      </c>
      <c r="R45" s="86" t="s">
        <v>54</v>
      </c>
      <c r="S45" s="86" t="s">
        <v>54</v>
      </c>
      <c r="T45" s="86" t="s">
        <v>54</v>
      </c>
      <c r="U45" s="86" t="s">
        <v>54</v>
      </c>
      <c r="V45" s="86" t="s">
        <v>54</v>
      </c>
      <c r="W45" s="86" t="s">
        <v>54</v>
      </c>
      <c r="X45" s="86" t="s">
        <v>54</v>
      </c>
      <c r="Y45" s="86" t="s">
        <v>54</v>
      </c>
      <c r="Z45" s="86" t="s">
        <v>54</v>
      </c>
      <c r="AA45" s="86" t="s">
        <v>54</v>
      </c>
      <c r="AB45" s="86" t="s">
        <v>54</v>
      </c>
      <c r="AC45" s="86" t="s">
        <v>54</v>
      </c>
      <c r="AD45" s="86" t="s">
        <v>54</v>
      </c>
      <c r="AE45" s="86" t="s">
        <v>54</v>
      </c>
      <c r="AF45" s="86" t="s">
        <v>54</v>
      </c>
      <c r="AG45" s="86" t="s">
        <v>54</v>
      </c>
    </row>
    <row r="46" spans="2:33">
      <c r="B46" s="86" t="s">
        <v>54</v>
      </c>
      <c r="C46" s="86" t="s">
        <v>54</v>
      </c>
      <c r="D46" s="86" t="s">
        <v>54</v>
      </c>
      <c r="E46" s="86" t="s">
        <v>54</v>
      </c>
      <c r="F46" s="86" t="s">
        <v>54</v>
      </c>
      <c r="G46" s="86" t="s">
        <v>54</v>
      </c>
      <c r="H46" s="86" t="s">
        <v>54</v>
      </c>
      <c r="I46" s="86" t="s">
        <v>54</v>
      </c>
      <c r="J46" s="86" t="s">
        <v>54</v>
      </c>
      <c r="K46" s="86" t="s">
        <v>54</v>
      </c>
      <c r="L46" s="86" t="s">
        <v>54</v>
      </c>
      <c r="M46" s="86" t="s">
        <v>54</v>
      </c>
      <c r="N46" s="86" t="s">
        <v>54</v>
      </c>
      <c r="O46" s="86" t="s">
        <v>54</v>
      </c>
      <c r="P46" s="86" t="s">
        <v>54</v>
      </c>
      <c r="Q46" s="86" t="s">
        <v>54</v>
      </c>
      <c r="R46" s="86" t="s">
        <v>54</v>
      </c>
      <c r="S46" s="86" t="s">
        <v>54</v>
      </c>
      <c r="T46" s="86" t="s">
        <v>54</v>
      </c>
      <c r="U46" s="86" t="s">
        <v>54</v>
      </c>
      <c r="V46" s="86" t="s">
        <v>54</v>
      </c>
      <c r="W46" s="86" t="s">
        <v>54</v>
      </c>
      <c r="X46" s="86" t="s">
        <v>54</v>
      </c>
      <c r="Y46" s="86" t="s">
        <v>54</v>
      </c>
      <c r="Z46" s="86" t="s">
        <v>54</v>
      </c>
      <c r="AA46" s="86" t="s">
        <v>54</v>
      </c>
      <c r="AB46" s="86" t="s">
        <v>54</v>
      </c>
      <c r="AC46" s="86" t="s">
        <v>54</v>
      </c>
      <c r="AD46" s="86" t="s">
        <v>54</v>
      </c>
      <c r="AE46" s="86" t="s">
        <v>54</v>
      </c>
      <c r="AF46" s="86" t="s">
        <v>54</v>
      </c>
      <c r="AG46" s="86" t="s">
        <v>54</v>
      </c>
    </row>
    <row r="47" spans="2:33">
      <c r="B47" s="87" t="s">
        <v>54</v>
      </c>
      <c r="C47" s="87" t="s">
        <v>54</v>
      </c>
      <c r="D47" s="87" t="s">
        <v>54</v>
      </c>
      <c r="E47" s="87" t="s">
        <v>54</v>
      </c>
      <c r="F47" s="87" t="s">
        <v>54</v>
      </c>
      <c r="G47" s="87" t="s">
        <v>54</v>
      </c>
      <c r="H47" s="87" t="s">
        <v>54</v>
      </c>
      <c r="I47" s="87" t="s">
        <v>54</v>
      </c>
      <c r="J47" s="87" t="s">
        <v>54</v>
      </c>
      <c r="K47" s="87" t="s">
        <v>54</v>
      </c>
      <c r="L47" s="87" t="s">
        <v>54</v>
      </c>
      <c r="M47" s="87" t="s">
        <v>54</v>
      </c>
      <c r="N47" s="87" t="s">
        <v>54</v>
      </c>
      <c r="O47" s="87" t="s">
        <v>54</v>
      </c>
      <c r="P47" s="87" t="s">
        <v>54</v>
      </c>
      <c r="Q47" s="87" t="s">
        <v>54</v>
      </c>
      <c r="R47" s="87" t="s">
        <v>54</v>
      </c>
      <c r="S47" s="87" t="s">
        <v>54</v>
      </c>
      <c r="T47" s="87" t="s">
        <v>54</v>
      </c>
      <c r="U47" s="87" t="s">
        <v>54</v>
      </c>
      <c r="V47" s="87" t="s">
        <v>54</v>
      </c>
      <c r="W47" s="87" t="s">
        <v>54</v>
      </c>
      <c r="X47" s="87" t="s">
        <v>54</v>
      </c>
      <c r="Y47" s="87" t="s">
        <v>54</v>
      </c>
      <c r="Z47" s="87" t="s">
        <v>54</v>
      </c>
      <c r="AA47" s="87" t="s">
        <v>54</v>
      </c>
      <c r="AB47" s="87" t="s">
        <v>54</v>
      </c>
      <c r="AC47" s="87" t="s">
        <v>54</v>
      </c>
      <c r="AD47" s="87" t="s">
        <v>54</v>
      </c>
      <c r="AE47" s="87" t="s">
        <v>54</v>
      </c>
      <c r="AF47" s="87" t="s">
        <v>54</v>
      </c>
      <c r="AG47" s="87" t="s">
        <v>54</v>
      </c>
    </row>
    <row r="48" spans="2:33">
      <c r="B48" s="86" t="s">
        <v>54</v>
      </c>
      <c r="C48" s="86" t="s">
        <v>54</v>
      </c>
      <c r="D48" s="86" t="s">
        <v>54</v>
      </c>
      <c r="E48" s="86" t="s">
        <v>54</v>
      </c>
      <c r="F48" s="86" t="s">
        <v>54</v>
      </c>
      <c r="G48" s="86" t="s">
        <v>54</v>
      </c>
      <c r="H48" s="86" t="s">
        <v>54</v>
      </c>
      <c r="I48" s="86" t="s">
        <v>54</v>
      </c>
      <c r="J48" s="86" t="s">
        <v>54</v>
      </c>
      <c r="K48" s="86" t="s">
        <v>54</v>
      </c>
      <c r="L48" s="86" t="s">
        <v>54</v>
      </c>
      <c r="M48" s="86" t="s">
        <v>54</v>
      </c>
      <c r="N48" s="86" t="s">
        <v>54</v>
      </c>
      <c r="O48" s="86" t="s">
        <v>54</v>
      </c>
      <c r="P48" s="86" t="s">
        <v>54</v>
      </c>
      <c r="Q48" s="86" t="s">
        <v>54</v>
      </c>
      <c r="R48" s="86" t="s">
        <v>54</v>
      </c>
      <c r="S48" s="86" t="s">
        <v>54</v>
      </c>
      <c r="T48" s="86" t="s">
        <v>54</v>
      </c>
      <c r="U48" s="86" t="s">
        <v>54</v>
      </c>
      <c r="V48" s="86" t="s">
        <v>54</v>
      </c>
      <c r="W48" s="86" t="s">
        <v>54</v>
      </c>
      <c r="X48" s="86" t="s">
        <v>54</v>
      </c>
      <c r="Y48" s="86" t="s">
        <v>54</v>
      </c>
      <c r="Z48" s="86" t="s">
        <v>54</v>
      </c>
      <c r="AA48" s="86" t="s">
        <v>54</v>
      </c>
      <c r="AB48" s="86" t="s">
        <v>54</v>
      </c>
      <c r="AC48" s="86" t="s">
        <v>54</v>
      </c>
      <c r="AD48" s="86" t="s">
        <v>54</v>
      </c>
      <c r="AE48" s="86" t="s">
        <v>54</v>
      </c>
      <c r="AF48" s="86" t="s">
        <v>54</v>
      </c>
      <c r="AG48" s="86" t="s">
        <v>54</v>
      </c>
    </row>
    <row r="49" spans="1:33">
      <c r="B49" s="86" t="s">
        <v>54</v>
      </c>
      <c r="C49" s="86" t="s">
        <v>54</v>
      </c>
      <c r="D49" s="86" t="s">
        <v>54</v>
      </c>
      <c r="E49" s="86" t="s">
        <v>54</v>
      </c>
      <c r="F49" s="86" t="s">
        <v>54</v>
      </c>
      <c r="G49" s="86" t="s">
        <v>54</v>
      </c>
      <c r="H49" s="86" t="s">
        <v>54</v>
      </c>
      <c r="I49" s="86" t="s">
        <v>54</v>
      </c>
      <c r="J49" s="86" t="s">
        <v>54</v>
      </c>
      <c r="K49" s="86" t="s">
        <v>54</v>
      </c>
      <c r="L49" s="86" t="s">
        <v>54</v>
      </c>
      <c r="M49" s="86" t="s">
        <v>54</v>
      </c>
      <c r="N49" s="86" t="s">
        <v>54</v>
      </c>
      <c r="O49" s="86" t="s">
        <v>54</v>
      </c>
      <c r="P49" s="86" t="s">
        <v>54</v>
      </c>
      <c r="Q49" s="86" t="s">
        <v>54</v>
      </c>
      <c r="R49" s="86" t="s">
        <v>54</v>
      </c>
      <c r="S49" s="86" t="s">
        <v>54</v>
      </c>
      <c r="T49" s="86" t="s">
        <v>54</v>
      </c>
      <c r="U49" s="86" t="s">
        <v>54</v>
      </c>
      <c r="V49" s="86" t="s">
        <v>54</v>
      </c>
      <c r="W49" s="86" t="s">
        <v>54</v>
      </c>
      <c r="X49" s="86" t="s">
        <v>54</v>
      </c>
      <c r="Y49" s="86" t="s">
        <v>54</v>
      </c>
      <c r="Z49" s="86" t="s">
        <v>54</v>
      </c>
      <c r="AA49" s="86" t="s">
        <v>54</v>
      </c>
      <c r="AB49" s="86" t="s">
        <v>54</v>
      </c>
      <c r="AC49" s="86" t="s">
        <v>54</v>
      </c>
      <c r="AD49" s="86" t="s">
        <v>54</v>
      </c>
      <c r="AE49" s="86" t="s">
        <v>54</v>
      </c>
      <c r="AF49" s="86" t="s">
        <v>54</v>
      </c>
      <c r="AG49" s="86" t="s">
        <v>54</v>
      </c>
    </row>
    <row r="50" spans="1:33">
      <c r="B50" s="85" t="s">
        <v>54</v>
      </c>
      <c r="C50" s="85" t="s">
        <v>54</v>
      </c>
      <c r="D50" s="85" t="s">
        <v>54</v>
      </c>
      <c r="E50" s="85" t="s">
        <v>54</v>
      </c>
      <c r="F50" s="85" t="s">
        <v>54</v>
      </c>
      <c r="G50" s="85" t="s">
        <v>54</v>
      </c>
      <c r="H50" s="85" t="s">
        <v>54</v>
      </c>
      <c r="I50" s="85" t="s">
        <v>54</v>
      </c>
      <c r="J50" s="85" t="s">
        <v>54</v>
      </c>
      <c r="K50" s="85" t="s">
        <v>54</v>
      </c>
      <c r="L50" s="85" t="s">
        <v>54</v>
      </c>
      <c r="M50" s="85" t="s">
        <v>54</v>
      </c>
      <c r="N50" s="85" t="s">
        <v>54</v>
      </c>
      <c r="O50" s="85" t="s">
        <v>54</v>
      </c>
      <c r="P50" s="85" t="s">
        <v>54</v>
      </c>
      <c r="Q50" s="85" t="s">
        <v>54</v>
      </c>
      <c r="R50" s="85" t="s">
        <v>54</v>
      </c>
      <c r="S50" s="85" t="s">
        <v>54</v>
      </c>
      <c r="T50" s="85" t="s">
        <v>54</v>
      </c>
      <c r="U50" s="85" t="s">
        <v>54</v>
      </c>
      <c r="V50" s="85" t="s">
        <v>54</v>
      </c>
      <c r="W50" s="85" t="s">
        <v>54</v>
      </c>
      <c r="X50" s="85" t="s">
        <v>54</v>
      </c>
      <c r="Y50" s="85" t="s">
        <v>54</v>
      </c>
      <c r="Z50" s="85" t="s">
        <v>54</v>
      </c>
      <c r="AA50" s="85" t="s">
        <v>54</v>
      </c>
      <c r="AB50" s="85" t="s">
        <v>54</v>
      </c>
      <c r="AC50" s="85" t="s">
        <v>54</v>
      </c>
      <c r="AD50" s="85" t="s">
        <v>54</v>
      </c>
      <c r="AE50" s="85" t="s">
        <v>54</v>
      </c>
      <c r="AF50" s="85" t="s">
        <v>54</v>
      </c>
      <c r="AG50" s="85" t="s">
        <v>54</v>
      </c>
    </row>
    <row r="51" spans="1:33">
      <c r="B51" s="82"/>
      <c r="C51" s="82"/>
      <c r="D51" s="82"/>
      <c r="E51" s="82"/>
      <c r="F51" s="82"/>
      <c r="G51" s="82"/>
      <c r="H51" s="82"/>
      <c r="I51" s="83" t="s">
        <v>54</v>
      </c>
      <c r="J51" s="83"/>
      <c r="K51" s="83"/>
      <c r="L51" s="83"/>
      <c r="M51" s="83"/>
      <c r="N51" s="83"/>
      <c r="O51" s="83"/>
      <c r="P51" s="83"/>
      <c r="Q51" s="83" t="s">
        <v>54</v>
      </c>
      <c r="R51" s="83"/>
      <c r="S51" s="83" t="s">
        <v>54</v>
      </c>
      <c r="T51" s="83"/>
      <c r="U51" s="83"/>
      <c r="V51" s="83" t="s">
        <v>54</v>
      </c>
      <c r="W51" s="83"/>
      <c r="X51" s="83" t="s">
        <v>54</v>
      </c>
      <c r="Y51" s="83"/>
      <c r="Z51" s="83"/>
      <c r="AA51" s="83"/>
      <c r="AB51" s="83" t="s">
        <v>54</v>
      </c>
      <c r="AC51" s="83" t="s">
        <v>54</v>
      </c>
      <c r="AD51" s="83" t="s">
        <v>54</v>
      </c>
      <c r="AE51" s="84"/>
      <c r="AF51" s="82"/>
      <c r="AG51" s="82"/>
    </row>
    <row r="52" spans="1:33" ht="12.75" thickBot="1">
      <c r="B52" s="79"/>
      <c r="C52" s="79"/>
      <c r="D52" s="79"/>
      <c r="E52" s="79"/>
      <c r="F52" s="79"/>
      <c r="G52" s="79"/>
      <c r="H52" s="79"/>
      <c r="I52" s="90" t="s">
        <v>54</v>
      </c>
      <c r="J52" s="90"/>
      <c r="K52" s="90"/>
      <c r="L52" s="90"/>
      <c r="M52" s="90"/>
      <c r="N52" s="90"/>
      <c r="O52" s="90"/>
      <c r="P52" s="90"/>
      <c r="Q52" s="90" t="s">
        <v>54</v>
      </c>
      <c r="R52" s="90"/>
      <c r="S52" s="90" t="s">
        <v>54</v>
      </c>
      <c r="T52" s="90"/>
      <c r="U52" s="90"/>
      <c r="V52" s="90" t="s">
        <v>54</v>
      </c>
      <c r="W52" s="90"/>
      <c r="X52" s="90" t="s">
        <v>54</v>
      </c>
      <c r="Y52" s="90"/>
      <c r="Z52" s="90"/>
      <c r="AA52" s="90"/>
      <c r="AB52" s="90" t="s">
        <v>54</v>
      </c>
      <c r="AC52" s="90" t="s">
        <v>54</v>
      </c>
      <c r="AD52" s="90" t="s">
        <v>54</v>
      </c>
      <c r="AE52" s="81"/>
      <c r="AF52" s="79"/>
      <c r="AG52" s="79"/>
    </row>
    <row r="53" spans="1:33">
      <c r="B53" s="91"/>
      <c r="C53" s="91"/>
      <c r="D53" s="91"/>
      <c r="E53" s="91"/>
      <c r="F53" s="91"/>
      <c r="G53" s="91"/>
      <c r="H53" s="91"/>
      <c r="I53" s="91" t="s">
        <v>54</v>
      </c>
      <c r="J53" s="91"/>
      <c r="K53" s="91"/>
      <c r="L53" s="91"/>
      <c r="M53" s="91"/>
      <c r="N53" s="91"/>
      <c r="O53" s="91"/>
      <c r="P53" s="91"/>
    </row>
    <row r="54" spans="1:33">
      <c r="B54" s="91"/>
      <c r="C54" s="91"/>
      <c r="D54" s="91"/>
      <c r="E54" s="91"/>
      <c r="F54" s="91"/>
      <c r="G54" s="91"/>
      <c r="H54" s="91"/>
      <c r="I54" s="91" t="s">
        <v>54</v>
      </c>
      <c r="J54" s="91"/>
      <c r="K54" s="91"/>
      <c r="L54" s="91"/>
      <c r="M54" s="91"/>
      <c r="N54" s="91"/>
      <c r="O54" s="91"/>
      <c r="P54" s="91"/>
    </row>
    <row r="55" spans="1:33" ht="12.75" thickBot="1">
      <c r="A55" s="67">
        <v>1</v>
      </c>
      <c r="B55" s="77"/>
      <c r="C55" s="77"/>
      <c r="D55" s="77"/>
      <c r="E55" s="77"/>
      <c r="F55" s="77"/>
      <c r="G55" s="77"/>
      <c r="H55" s="77"/>
      <c r="I55" s="73">
        <v>0.5</v>
      </c>
      <c r="J55" s="73"/>
      <c r="K55" s="73"/>
      <c r="L55" s="73"/>
      <c r="M55" s="73"/>
      <c r="N55" s="73"/>
      <c r="O55" s="73"/>
      <c r="P55" s="73"/>
      <c r="Q55" s="73">
        <v>0.8</v>
      </c>
      <c r="R55" s="73"/>
      <c r="S55" s="73">
        <v>1</v>
      </c>
      <c r="T55" s="73"/>
      <c r="U55" s="73"/>
      <c r="V55" s="75"/>
      <c r="W55" s="75"/>
      <c r="X55" s="73">
        <v>1.5</v>
      </c>
      <c r="Y55" s="73"/>
      <c r="Z55" s="73"/>
      <c r="AA55" s="73"/>
      <c r="AB55" s="75"/>
      <c r="AC55" s="75"/>
      <c r="AD55" s="76">
        <v>2</v>
      </c>
      <c r="AE55" s="72"/>
      <c r="AF55" s="77"/>
      <c r="AG55" s="77"/>
    </row>
    <row r="56" spans="1:33">
      <c r="B56" s="79"/>
      <c r="C56" s="79"/>
      <c r="D56" s="79"/>
      <c r="E56" s="79"/>
      <c r="F56" s="79"/>
      <c r="G56" s="79"/>
      <c r="H56" s="79"/>
      <c r="I56" s="80" t="s">
        <v>54</v>
      </c>
      <c r="J56" s="80"/>
      <c r="K56" s="80"/>
      <c r="L56" s="80"/>
      <c r="M56" s="80"/>
      <c r="N56" s="80"/>
      <c r="O56" s="80"/>
      <c r="P56" s="80"/>
      <c r="Q56" s="80" t="s">
        <v>54</v>
      </c>
      <c r="R56" s="80"/>
      <c r="S56" s="80" t="s">
        <v>54</v>
      </c>
      <c r="T56" s="80"/>
      <c r="U56" s="80"/>
      <c r="V56" s="80" t="s">
        <v>54</v>
      </c>
      <c r="W56" s="80"/>
      <c r="X56" s="80" t="s">
        <v>54</v>
      </c>
      <c r="Y56" s="80"/>
      <c r="Z56" s="80"/>
      <c r="AA56" s="80"/>
      <c r="AB56" s="80"/>
      <c r="AC56" s="80"/>
      <c r="AD56" s="80" t="s">
        <v>54</v>
      </c>
      <c r="AE56" s="81"/>
      <c r="AF56" s="79"/>
      <c r="AG56" s="79"/>
    </row>
    <row r="57" spans="1:33">
      <c r="B57" s="82"/>
      <c r="C57" s="82"/>
      <c r="D57" s="82"/>
      <c r="E57" s="82"/>
      <c r="F57" s="82"/>
      <c r="G57" s="82"/>
      <c r="H57" s="82"/>
      <c r="I57" s="83" t="s">
        <v>54</v>
      </c>
      <c r="J57" s="83"/>
      <c r="K57" s="83"/>
      <c r="L57" s="83"/>
      <c r="M57" s="83"/>
      <c r="N57" s="83"/>
      <c r="O57" s="83"/>
      <c r="P57" s="83"/>
      <c r="Q57" s="83" t="s">
        <v>54</v>
      </c>
      <c r="R57" s="83"/>
      <c r="S57" s="83" t="s">
        <v>54</v>
      </c>
      <c r="T57" s="83"/>
      <c r="U57" s="83"/>
      <c r="V57" s="83"/>
      <c r="W57" s="83"/>
      <c r="X57" s="83" t="s">
        <v>54</v>
      </c>
      <c r="Y57" s="83"/>
      <c r="Z57" s="83"/>
      <c r="AA57" s="83"/>
      <c r="AB57" s="83"/>
      <c r="AC57" s="83"/>
      <c r="AD57" s="83" t="s">
        <v>54</v>
      </c>
      <c r="AE57" s="84"/>
      <c r="AF57" s="82"/>
      <c r="AG57" s="82"/>
    </row>
    <row r="58" spans="1:33">
      <c r="B58" s="95" t="str">
        <f>CONCATENATE("фольга ",  Лист1!$I$29," мкм")</f>
        <v>фольга 35 мкм</v>
      </c>
      <c r="C58" s="95" t="str">
        <f>CONCATENATE("фольга ",  Лист1!$I$29," мкм")</f>
        <v>фольга 35 мкм</v>
      </c>
      <c r="D58" s="95" t="str">
        <f>CONCATENATE("фольга ",  Лист1!$I$29," мкм")</f>
        <v>фольга 35 мкм</v>
      </c>
      <c r="E58" s="95" t="str">
        <f>CONCATENATE("фольга ",  Лист1!$I$29," мкм")</f>
        <v>фольга 35 мкм</v>
      </c>
      <c r="F58" s="95" t="str">
        <f>CONCATENATE("фольга ",  Лист1!$I$29," мкм")</f>
        <v>фольга 35 мкм</v>
      </c>
      <c r="G58" s="95" t="str">
        <f>CONCATENATE("фольга ",  Лист1!$I$29," мкм")</f>
        <v>фольга 35 мкм</v>
      </c>
      <c r="H58" s="95" t="str">
        <f>CONCATENATE("фольга ",  Лист1!$I$29," мкм")</f>
        <v>фольга 35 мкм</v>
      </c>
      <c r="I58" s="95" t="str">
        <f>CONCATENATE("фольга ",  Лист1!$I$29," мкм")</f>
        <v>фольга 35 мкм</v>
      </c>
      <c r="J58" s="95" t="str">
        <f>CONCATENATE("фольга ",  Лист1!$I$29," мкм")</f>
        <v>фольга 35 мкм</v>
      </c>
      <c r="K58" s="95" t="str">
        <f>CONCATENATE("фольга ",  Лист1!$I$29," мкм")</f>
        <v>фольга 35 мкм</v>
      </c>
      <c r="L58" s="95" t="str">
        <f>CONCATENATE("фольга ",  Лист1!$I$29," мкм")</f>
        <v>фольга 35 мкм</v>
      </c>
      <c r="M58" s="95" t="str">
        <f>CONCATENATE("фольга ",  Лист1!$I$29," мкм")</f>
        <v>фольга 35 мкм</v>
      </c>
      <c r="N58" s="95" t="str">
        <f>CONCATENATE("фольга ",  Лист1!$I$29," мкм")</f>
        <v>фольга 35 мкм</v>
      </c>
      <c r="O58" s="95" t="str">
        <f>CONCATENATE("фольга ",  Лист1!$I$29," мкм")</f>
        <v>фольга 35 мкм</v>
      </c>
      <c r="P58" s="95" t="str">
        <f>CONCATENATE("фольга ",  Лист1!$I$29," мкм")</f>
        <v>фольга 35 мкм</v>
      </c>
      <c r="Q58" s="95" t="str">
        <f>CONCATENATE("фольга ",  Лист1!$I$29," мкм")</f>
        <v>фольга 35 мкм</v>
      </c>
      <c r="R58" s="95" t="str">
        <f>CONCATENATE("фольга ",  Лист1!$I$29," мкм")</f>
        <v>фольга 35 мкм</v>
      </c>
      <c r="S58" s="95" t="str">
        <f>CONCATENATE("фольга ",  Лист1!$I$29," мкм")</f>
        <v>фольга 35 мкм</v>
      </c>
      <c r="T58" s="95" t="str">
        <f>CONCATENATE("фольга ",  Лист1!$I$29," мкм")</f>
        <v>фольга 35 мкм</v>
      </c>
      <c r="U58" s="95" t="str">
        <f>CONCATENATE("фольга ",  Лист1!$I$29," мкм")</f>
        <v>фольга 35 мкм</v>
      </c>
      <c r="V58" s="95" t="str">
        <f>CONCATENATE("фольга ",  Лист1!$I$29," мкм")</f>
        <v>фольга 35 мкм</v>
      </c>
      <c r="W58" s="95" t="str">
        <f>CONCATENATE("фольга ",  Лист1!$I$29," мкм")</f>
        <v>фольга 35 мкм</v>
      </c>
      <c r="X58" s="95" t="str">
        <f>CONCATENATE("фольга ",  Лист1!$I$29," мкм")</f>
        <v>фольга 35 мкм</v>
      </c>
      <c r="Y58" s="95" t="str">
        <f>CONCATENATE("фольга ",  Лист1!$I$29," мкм")</f>
        <v>фольга 35 мкм</v>
      </c>
      <c r="Z58" s="95" t="str">
        <f>CONCATENATE("фольга ",  Лист1!$I$29," мкм")</f>
        <v>фольга 35 мкм</v>
      </c>
      <c r="AA58" s="95" t="str">
        <f>CONCATENATE("фольга ",  Лист1!$I$29," мкм")</f>
        <v>фольга 35 мкм</v>
      </c>
      <c r="AB58" s="95" t="str">
        <f>CONCATENATE("фольга ",  Лист1!$I$29," мкм")</f>
        <v>фольга 35 мкм</v>
      </c>
      <c r="AC58" s="95" t="str">
        <f>CONCATENATE("фольга ",  Лист1!$I$29," мкм")</f>
        <v>фольга 35 мкм</v>
      </c>
      <c r="AD58" s="95" t="str">
        <f>CONCATENATE("фольга ",  Лист1!$I$29," мкм")</f>
        <v>фольга 35 мкм</v>
      </c>
      <c r="AE58" s="95" t="str">
        <f>CONCATENATE("фольга ",  Лист1!$I$29," мкм")</f>
        <v>фольга 35 мкм</v>
      </c>
      <c r="AF58" s="95" t="str">
        <f>CONCATENATE("фольга ",  Лист1!$I$29," мкм")</f>
        <v>фольга 35 мкм</v>
      </c>
      <c r="AG58" s="95" t="str">
        <f>CONCATENATE("фольга ",  Лист1!$I$29," мкм")</f>
        <v>фольга 35 мкм</v>
      </c>
    </row>
    <row r="59" spans="1:33">
      <c r="B59" s="86" t="s">
        <v>54</v>
      </c>
      <c r="C59" s="86" t="s">
        <v>54</v>
      </c>
      <c r="D59" s="86" t="s">
        <v>54</v>
      </c>
      <c r="E59" s="86" t="s">
        <v>54</v>
      </c>
      <c r="F59" s="86" t="s">
        <v>54</v>
      </c>
      <c r="G59" s="86" t="s">
        <v>54</v>
      </c>
      <c r="H59" s="86" t="s">
        <v>54</v>
      </c>
      <c r="I59" s="86" t="s">
        <v>54</v>
      </c>
      <c r="J59" s="86" t="s">
        <v>54</v>
      </c>
      <c r="K59" s="86" t="s">
        <v>54</v>
      </c>
      <c r="L59" s="86" t="s">
        <v>54</v>
      </c>
      <c r="M59" s="86" t="s">
        <v>54</v>
      </c>
      <c r="N59" s="86" t="s">
        <v>54</v>
      </c>
      <c r="O59" s="86" t="s">
        <v>54</v>
      </c>
      <c r="P59" s="86" t="s">
        <v>54</v>
      </c>
      <c r="Q59" s="86" t="s">
        <v>54</v>
      </c>
      <c r="R59" s="86" t="s">
        <v>54</v>
      </c>
      <c r="S59" s="86" t="s">
        <v>54</v>
      </c>
      <c r="T59" s="86" t="s">
        <v>54</v>
      </c>
      <c r="U59" s="86" t="s">
        <v>54</v>
      </c>
      <c r="V59" s="86" t="s">
        <v>54</v>
      </c>
      <c r="W59" s="86" t="s">
        <v>54</v>
      </c>
      <c r="X59" s="86" t="s">
        <v>54</v>
      </c>
      <c r="Y59" s="86" t="s">
        <v>54</v>
      </c>
      <c r="Z59" s="86" t="s">
        <v>54</v>
      </c>
      <c r="AA59" s="86" t="s">
        <v>54</v>
      </c>
      <c r="AB59" s="86" t="s">
        <v>54</v>
      </c>
      <c r="AC59" s="86" t="s">
        <v>54</v>
      </c>
      <c r="AD59" s="86" t="s">
        <v>54</v>
      </c>
      <c r="AE59" s="86" t="s">
        <v>54</v>
      </c>
      <c r="AF59" s="86" t="s">
        <v>54</v>
      </c>
      <c r="AG59" s="86" t="s">
        <v>54</v>
      </c>
    </row>
    <row r="60" spans="1:33">
      <c r="B60" s="86" t="s">
        <v>54</v>
      </c>
      <c r="C60" s="86" t="s">
        <v>54</v>
      </c>
      <c r="D60" s="86" t="s">
        <v>54</v>
      </c>
      <c r="E60" s="86" t="s">
        <v>54</v>
      </c>
      <c r="F60" s="86" t="s">
        <v>54</v>
      </c>
      <c r="G60" s="86" t="s">
        <v>54</v>
      </c>
      <c r="H60" s="86" t="s">
        <v>54</v>
      </c>
      <c r="I60" s="86" t="s">
        <v>54</v>
      </c>
      <c r="J60" s="86" t="s">
        <v>54</v>
      </c>
      <c r="K60" s="86" t="s">
        <v>54</v>
      </c>
      <c r="L60" s="86" t="s">
        <v>54</v>
      </c>
      <c r="M60" s="86" t="s">
        <v>54</v>
      </c>
      <c r="N60" s="86" t="s">
        <v>54</v>
      </c>
      <c r="O60" s="86" t="s">
        <v>54</v>
      </c>
      <c r="P60" s="86" t="s">
        <v>54</v>
      </c>
      <c r="Q60" s="86" t="s">
        <v>54</v>
      </c>
      <c r="R60" s="86" t="s">
        <v>54</v>
      </c>
      <c r="S60" s="86" t="s">
        <v>54</v>
      </c>
      <c r="T60" s="86" t="s">
        <v>54</v>
      </c>
      <c r="U60" s="86" t="s">
        <v>54</v>
      </c>
      <c r="V60" s="86" t="s">
        <v>54</v>
      </c>
      <c r="W60" s="86" t="s">
        <v>54</v>
      </c>
      <c r="X60" s="86" t="s">
        <v>54</v>
      </c>
      <c r="Y60" s="86" t="s">
        <v>54</v>
      </c>
      <c r="Z60" s="86" t="s">
        <v>54</v>
      </c>
      <c r="AA60" s="86" t="s">
        <v>54</v>
      </c>
      <c r="AB60" s="86" t="s">
        <v>54</v>
      </c>
      <c r="AC60" s="86" t="s">
        <v>54</v>
      </c>
      <c r="AD60" s="86" t="s">
        <v>54</v>
      </c>
      <c r="AE60" s="86" t="s">
        <v>54</v>
      </c>
      <c r="AF60" s="86" t="s">
        <v>54</v>
      </c>
      <c r="AG60" s="86" t="s">
        <v>54</v>
      </c>
    </row>
    <row r="61" spans="1:33">
      <c r="B61" s="87" t="s">
        <v>54</v>
      </c>
      <c r="C61" s="87" t="s">
        <v>54</v>
      </c>
      <c r="D61" s="87" t="s">
        <v>54</v>
      </c>
      <c r="E61" s="87" t="s">
        <v>54</v>
      </c>
      <c r="F61" s="87" t="s">
        <v>54</v>
      </c>
      <c r="G61" s="87" t="s">
        <v>54</v>
      </c>
      <c r="H61" s="87" t="s">
        <v>54</v>
      </c>
      <c r="I61" s="87" t="s">
        <v>54</v>
      </c>
      <c r="J61" s="87" t="s">
        <v>54</v>
      </c>
      <c r="K61" s="87" t="s">
        <v>54</v>
      </c>
      <c r="L61" s="87" t="s">
        <v>54</v>
      </c>
      <c r="M61" s="87" t="s">
        <v>54</v>
      </c>
      <c r="N61" s="87" t="s">
        <v>54</v>
      </c>
      <c r="O61" s="87" t="s">
        <v>54</v>
      </c>
      <c r="P61" s="87" t="s">
        <v>54</v>
      </c>
      <c r="Q61" s="87" t="s">
        <v>54</v>
      </c>
      <c r="R61" s="87" t="s">
        <v>54</v>
      </c>
      <c r="S61" s="87" t="s">
        <v>54</v>
      </c>
      <c r="T61" s="87" t="s">
        <v>54</v>
      </c>
      <c r="U61" s="87" t="s">
        <v>54</v>
      </c>
      <c r="V61" s="87" t="s">
        <v>54</v>
      </c>
      <c r="W61" s="87" t="s">
        <v>54</v>
      </c>
      <c r="X61" s="87" t="s">
        <v>54</v>
      </c>
      <c r="Y61" s="87" t="s">
        <v>54</v>
      </c>
      <c r="Z61" s="87" t="s">
        <v>54</v>
      </c>
      <c r="AA61" s="87" t="s">
        <v>54</v>
      </c>
      <c r="AB61" s="87" t="s">
        <v>54</v>
      </c>
      <c r="AC61" s="87" t="s">
        <v>54</v>
      </c>
      <c r="AD61" s="87" t="s">
        <v>54</v>
      </c>
      <c r="AE61" s="87" t="s">
        <v>54</v>
      </c>
      <c r="AF61" s="87" t="s">
        <v>54</v>
      </c>
      <c r="AG61" s="87" t="s">
        <v>54</v>
      </c>
    </row>
    <row r="62" spans="1:33">
      <c r="B62" s="86" t="s">
        <v>54</v>
      </c>
      <c r="C62" s="86" t="s">
        <v>54</v>
      </c>
      <c r="D62" s="86" t="s">
        <v>54</v>
      </c>
      <c r="E62" s="86" t="s">
        <v>54</v>
      </c>
      <c r="F62" s="86" t="s">
        <v>54</v>
      </c>
      <c r="G62" s="86" t="s">
        <v>54</v>
      </c>
      <c r="H62" s="86" t="s">
        <v>54</v>
      </c>
      <c r="I62" s="86" t="s">
        <v>54</v>
      </c>
      <c r="J62" s="86" t="s">
        <v>54</v>
      </c>
      <c r="K62" s="86" t="s">
        <v>54</v>
      </c>
      <c r="L62" s="86" t="s">
        <v>54</v>
      </c>
      <c r="M62" s="86" t="s">
        <v>54</v>
      </c>
      <c r="N62" s="86" t="s">
        <v>54</v>
      </c>
      <c r="O62" s="86" t="s">
        <v>54</v>
      </c>
      <c r="P62" s="86" t="s">
        <v>54</v>
      </c>
      <c r="Q62" s="86" t="s">
        <v>54</v>
      </c>
      <c r="R62" s="86" t="s">
        <v>54</v>
      </c>
      <c r="S62" s="86" t="s">
        <v>54</v>
      </c>
      <c r="T62" s="86" t="s">
        <v>54</v>
      </c>
      <c r="U62" s="86" t="s">
        <v>54</v>
      </c>
      <c r="V62" s="86" t="s">
        <v>54</v>
      </c>
      <c r="W62" s="86" t="s">
        <v>54</v>
      </c>
      <c r="X62" s="86" t="s">
        <v>54</v>
      </c>
      <c r="Y62" s="86" t="s">
        <v>54</v>
      </c>
      <c r="Z62" s="86" t="s">
        <v>54</v>
      </c>
      <c r="AA62" s="86" t="s">
        <v>54</v>
      </c>
      <c r="AB62" s="86" t="s">
        <v>54</v>
      </c>
      <c r="AC62" s="86" t="s">
        <v>54</v>
      </c>
      <c r="AD62" s="86" t="s">
        <v>54</v>
      </c>
      <c r="AE62" s="86" t="s">
        <v>54</v>
      </c>
      <c r="AF62" s="86" t="s">
        <v>54</v>
      </c>
      <c r="AG62" s="86" t="s">
        <v>54</v>
      </c>
    </row>
    <row r="63" spans="1:33">
      <c r="B63" s="86" t="s">
        <v>54</v>
      </c>
      <c r="C63" s="86" t="s">
        <v>54</v>
      </c>
      <c r="D63" s="86" t="s">
        <v>54</v>
      </c>
      <c r="E63" s="86" t="s">
        <v>54</v>
      </c>
      <c r="F63" s="86" t="s">
        <v>54</v>
      </c>
      <c r="G63" s="86" t="s">
        <v>54</v>
      </c>
      <c r="H63" s="86" t="s">
        <v>54</v>
      </c>
      <c r="I63" s="86" t="s">
        <v>54</v>
      </c>
      <c r="J63" s="86" t="s">
        <v>54</v>
      </c>
      <c r="K63" s="86" t="s">
        <v>54</v>
      </c>
      <c r="L63" s="86" t="s">
        <v>54</v>
      </c>
      <c r="M63" s="86" t="s">
        <v>54</v>
      </c>
      <c r="N63" s="86" t="s">
        <v>54</v>
      </c>
      <c r="O63" s="86" t="s">
        <v>54</v>
      </c>
      <c r="P63" s="86" t="s">
        <v>54</v>
      </c>
      <c r="Q63" s="86" t="s">
        <v>54</v>
      </c>
      <c r="R63" s="86" t="s">
        <v>54</v>
      </c>
      <c r="S63" s="86" t="s">
        <v>54</v>
      </c>
      <c r="T63" s="86" t="s">
        <v>54</v>
      </c>
      <c r="U63" s="86" t="s">
        <v>54</v>
      </c>
      <c r="V63" s="86" t="s">
        <v>54</v>
      </c>
      <c r="W63" s="86" t="s">
        <v>54</v>
      </c>
      <c r="X63" s="86" t="s">
        <v>54</v>
      </c>
      <c r="Y63" s="86" t="s">
        <v>54</v>
      </c>
      <c r="Z63" s="86" t="s">
        <v>54</v>
      </c>
      <c r="AA63" s="86" t="s">
        <v>54</v>
      </c>
      <c r="AB63" s="86" t="s">
        <v>54</v>
      </c>
      <c r="AC63" s="86" t="s">
        <v>54</v>
      </c>
      <c r="AD63" s="86" t="s">
        <v>54</v>
      </c>
      <c r="AE63" s="86" t="s">
        <v>54</v>
      </c>
      <c r="AF63" s="86" t="s">
        <v>54</v>
      </c>
      <c r="AG63" s="86" t="s">
        <v>54</v>
      </c>
    </row>
    <row r="64" spans="1:33">
      <c r="B64" s="88" t="s">
        <v>54</v>
      </c>
      <c r="C64" s="88" t="s">
        <v>54</v>
      </c>
      <c r="D64" s="88" t="s">
        <v>54</v>
      </c>
      <c r="E64" s="88" t="s">
        <v>54</v>
      </c>
      <c r="F64" s="88" t="s">
        <v>54</v>
      </c>
      <c r="G64" s="88" t="s">
        <v>54</v>
      </c>
      <c r="H64" s="88" t="s">
        <v>54</v>
      </c>
      <c r="I64" s="88" t="s">
        <v>54</v>
      </c>
      <c r="J64" s="88" t="s">
        <v>54</v>
      </c>
      <c r="K64" s="88" t="s">
        <v>54</v>
      </c>
      <c r="L64" s="88" t="s">
        <v>54</v>
      </c>
      <c r="M64" s="88" t="s">
        <v>54</v>
      </c>
      <c r="N64" s="88" t="s">
        <v>54</v>
      </c>
      <c r="O64" s="88" t="s">
        <v>54</v>
      </c>
      <c r="P64" s="88" t="s">
        <v>54</v>
      </c>
      <c r="Q64" s="88" t="s">
        <v>54</v>
      </c>
      <c r="R64" s="88" t="s">
        <v>54</v>
      </c>
      <c r="S64" s="88" t="s">
        <v>54</v>
      </c>
      <c r="T64" s="88" t="s">
        <v>54</v>
      </c>
      <c r="U64" s="88" t="s">
        <v>54</v>
      </c>
      <c r="V64" s="88" t="s">
        <v>54</v>
      </c>
      <c r="W64" s="88" t="s">
        <v>54</v>
      </c>
      <c r="X64" s="88" t="s">
        <v>54</v>
      </c>
      <c r="Y64" s="88" t="s">
        <v>54</v>
      </c>
      <c r="Z64" s="88" t="s">
        <v>54</v>
      </c>
      <c r="AA64" s="88" t="s">
        <v>54</v>
      </c>
      <c r="AB64" s="88" t="s">
        <v>54</v>
      </c>
      <c r="AC64" s="88" t="s">
        <v>54</v>
      </c>
      <c r="AD64" s="88" t="s">
        <v>54</v>
      </c>
      <c r="AE64" s="88" t="s">
        <v>54</v>
      </c>
      <c r="AF64" s="88" t="s">
        <v>54</v>
      </c>
      <c r="AG64" s="88" t="s">
        <v>54</v>
      </c>
    </row>
    <row r="65" spans="2:33">
      <c r="B65" s="87" t="s">
        <v>54</v>
      </c>
      <c r="C65" s="87" t="s">
        <v>54</v>
      </c>
      <c r="D65" s="87" t="s">
        <v>54</v>
      </c>
      <c r="E65" s="87" t="s">
        <v>54</v>
      </c>
      <c r="F65" s="87" t="s">
        <v>54</v>
      </c>
      <c r="G65" s="87" t="s">
        <v>54</v>
      </c>
      <c r="H65" s="87" t="s">
        <v>54</v>
      </c>
      <c r="I65" s="87" t="s">
        <v>54</v>
      </c>
      <c r="J65" s="87" t="s">
        <v>54</v>
      </c>
      <c r="K65" s="87" t="s">
        <v>54</v>
      </c>
      <c r="L65" s="87" t="s">
        <v>54</v>
      </c>
      <c r="M65" s="87" t="s">
        <v>54</v>
      </c>
      <c r="N65" s="87" t="s">
        <v>54</v>
      </c>
      <c r="O65" s="87" t="s">
        <v>54</v>
      </c>
      <c r="P65" s="87" t="s">
        <v>54</v>
      </c>
      <c r="Q65" s="87" t="s">
        <v>54</v>
      </c>
      <c r="R65" s="87" t="s">
        <v>54</v>
      </c>
      <c r="S65" s="87" t="s">
        <v>54</v>
      </c>
      <c r="T65" s="87" t="s">
        <v>54</v>
      </c>
      <c r="U65" s="87" t="s">
        <v>54</v>
      </c>
      <c r="V65" s="87" t="s">
        <v>54</v>
      </c>
      <c r="W65" s="87" t="s">
        <v>54</v>
      </c>
      <c r="X65" s="87" t="s">
        <v>54</v>
      </c>
      <c r="Y65" s="87" t="s">
        <v>54</v>
      </c>
      <c r="Z65" s="87" t="s">
        <v>54</v>
      </c>
      <c r="AA65" s="87" t="s">
        <v>54</v>
      </c>
      <c r="AB65" s="87" t="s">
        <v>54</v>
      </c>
      <c r="AC65" s="87" t="s">
        <v>54</v>
      </c>
      <c r="AD65" s="87" t="s">
        <v>54</v>
      </c>
      <c r="AE65" s="87" t="s">
        <v>54</v>
      </c>
      <c r="AF65" s="87" t="s">
        <v>54</v>
      </c>
      <c r="AG65" s="87" t="s">
        <v>54</v>
      </c>
    </row>
    <row r="66" spans="2:33">
      <c r="B66" s="85" t="s">
        <v>54</v>
      </c>
      <c r="C66" s="85" t="s">
        <v>54</v>
      </c>
      <c r="D66" s="85" t="s">
        <v>54</v>
      </c>
      <c r="E66" s="85" t="s">
        <v>54</v>
      </c>
      <c r="F66" s="85" t="s">
        <v>54</v>
      </c>
      <c r="G66" s="85" t="s">
        <v>54</v>
      </c>
      <c r="H66" s="85" t="s">
        <v>54</v>
      </c>
      <c r="I66" s="85" t="s">
        <v>54</v>
      </c>
      <c r="J66" s="85" t="s">
        <v>54</v>
      </c>
      <c r="K66" s="85" t="s">
        <v>54</v>
      </c>
      <c r="L66" s="85" t="s">
        <v>54</v>
      </c>
      <c r="M66" s="85" t="s">
        <v>54</v>
      </c>
      <c r="N66" s="85" t="s">
        <v>54</v>
      </c>
      <c r="O66" s="85" t="s">
        <v>54</v>
      </c>
      <c r="P66" s="85" t="s">
        <v>54</v>
      </c>
      <c r="Q66" s="85" t="s">
        <v>54</v>
      </c>
      <c r="R66" s="85" t="s">
        <v>54</v>
      </c>
      <c r="S66" s="85" t="s">
        <v>54</v>
      </c>
      <c r="T66" s="85" t="s">
        <v>54</v>
      </c>
      <c r="U66" s="85" t="s">
        <v>54</v>
      </c>
      <c r="V66" s="85" t="s">
        <v>54</v>
      </c>
      <c r="W66" s="85" t="s">
        <v>54</v>
      </c>
      <c r="X66" s="85" t="s">
        <v>54</v>
      </c>
      <c r="Y66" s="85" t="s">
        <v>54</v>
      </c>
      <c r="Z66" s="85" t="s">
        <v>54</v>
      </c>
      <c r="AA66" s="85" t="s">
        <v>54</v>
      </c>
      <c r="AB66" s="85" t="s">
        <v>54</v>
      </c>
      <c r="AC66" s="85" t="s">
        <v>54</v>
      </c>
      <c r="AD66" s="85" t="s">
        <v>54</v>
      </c>
      <c r="AE66" s="85" t="s">
        <v>54</v>
      </c>
      <c r="AF66" s="85" t="s">
        <v>54</v>
      </c>
      <c r="AG66" s="85" t="s">
        <v>54</v>
      </c>
    </row>
    <row r="67" spans="2:33">
      <c r="B67" s="89" t="str">
        <f>CONCATENATE(Лист1!$I$27," ", Лист1!$I$28,"  мм")</f>
        <v>FR4 типовой 1,5  мм</v>
      </c>
      <c r="C67" s="89" t="str">
        <f>CONCATENATE(Лист1!$I$27," ", Лист1!$I$28,"  мм")</f>
        <v>FR4 типовой 1,5  мм</v>
      </c>
      <c r="D67" s="89" t="str">
        <f>CONCATENATE(Лист1!$I$27," ", Лист1!$I$28,"  мм")</f>
        <v>FR4 типовой 1,5  мм</v>
      </c>
      <c r="E67" s="89" t="str">
        <f>CONCATENATE(Лист1!$I$27," ", Лист1!$I$28,"  мм")</f>
        <v>FR4 типовой 1,5  мм</v>
      </c>
      <c r="F67" s="89" t="str">
        <f>CONCATENATE(Лист1!$I$27," ", Лист1!$I$28,"  мм")</f>
        <v>FR4 типовой 1,5  мм</v>
      </c>
      <c r="G67" s="89" t="str">
        <f>CONCATENATE(Лист1!$I$27," ", Лист1!$I$28,"  мм")</f>
        <v>FR4 типовой 1,5  мм</v>
      </c>
      <c r="H67" s="89" t="str">
        <f>CONCATENATE(Лист1!$I$27," ", Лист1!$I$28,"  мм")</f>
        <v>FR4 типовой 1,5  мм</v>
      </c>
      <c r="I67" s="89" t="str">
        <f>CONCATENATE(Лист1!$I$27," ", Лист1!$I$28,"  мм")</f>
        <v>FR4 типовой 1,5  мм</v>
      </c>
      <c r="J67" s="89" t="str">
        <f>CONCATENATE(Лист1!$I$27," ", Лист1!$I$28,"  мм")</f>
        <v>FR4 типовой 1,5  мм</v>
      </c>
      <c r="K67" s="89" t="str">
        <f>CONCATENATE(Лист1!$I$27," ", Лист1!$I$28,"  мм")</f>
        <v>FR4 типовой 1,5  мм</v>
      </c>
      <c r="L67" s="89" t="str">
        <f>CONCATENATE(Лист1!$I$27," ", Лист1!$I$28,"  мм")</f>
        <v>FR4 типовой 1,5  мм</v>
      </c>
      <c r="M67" s="89" t="str">
        <f>CONCATENATE(Лист1!$I$27," ", Лист1!$I$28,"  мм")</f>
        <v>FR4 типовой 1,5  мм</v>
      </c>
      <c r="N67" s="89" t="str">
        <f>CONCATENATE(Лист1!$I$27," ", Лист1!$I$28,"  мм")</f>
        <v>FR4 типовой 1,5  мм</v>
      </c>
      <c r="O67" s="89" t="str">
        <f>CONCATENATE(Лист1!$I$27," ", Лист1!$I$28,"  мм")</f>
        <v>FR4 типовой 1,5  мм</v>
      </c>
      <c r="P67" s="89" t="str">
        <f>CONCATENATE(Лист1!$I$27," ", Лист1!$I$28,"  мм")</f>
        <v>FR4 типовой 1,5  мм</v>
      </c>
      <c r="Q67" s="89" t="str">
        <f>CONCATENATE(Лист1!$I$27," ", Лист1!$I$28,"  мм")</f>
        <v>FR4 типовой 1,5  мм</v>
      </c>
      <c r="R67" s="89" t="str">
        <f>CONCATENATE(Лист1!$I$27," ", Лист1!$I$28,"  мм")</f>
        <v>FR4 типовой 1,5  мм</v>
      </c>
      <c r="S67" s="89" t="str">
        <f>CONCATENATE(Лист1!$I$27," ", Лист1!$I$28,"  мм")</f>
        <v>FR4 типовой 1,5  мм</v>
      </c>
      <c r="T67" s="89" t="str">
        <f>CONCATENATE(Лист1!$I$27," ", Лист1!$I$28,"  мм")</f>
        <v>FR4 типовой 1,5  мм</v>
      </c>
      <c r="U67" s="89" t="str">
        <f>CONCATENATE(Лист1!$I$27," ", Лист1!$I$28,"  мм")</f>
        <v>FR4 типовой 1,5  мм</v>
      </c>
      <c r="V67" s="89" t="str">
        <f>CONCATENATE(Лист1!$I$27," ", Лист1!$I$28,"  мм")</f>
        <v>FR4 типовой 1,5  мм</v>
      </c>
      <c r="W67" s="89" t="str">
        <f>CONCATENATE(Лист1!$I$27," ", Лист1!$I$28,"  мм")</f>
        <v>FR4 типовой 1,5  мм</v>
      </c>
      <c r="X67" s="89" t="str">
        <f>CONCATENATE(Лист1!$I$27," ", Лист1!$I$28,"  мм")</f>
        <v>FR4 типовой 1,5  мм</v>
      </c>
      <c r="Y67" s="89" t="str">
        <f>CONCATENATE(Лист1!$I$27," ", Лист1!$I$28,"  мм")</f>
        <v>FR4 типовой 1,5  мм</v>
      </c>
      <c r="Z67" s="89" t="str">
        <f>CONCATENATE(Лист1!$I$27," ", Лист1!$I$28,"  мм")</f>
        <v>FR4 типовой 1,5  мм</v>
      </c>
      <c r="AA67" s="89" t="str">
        <f>CONCATENATE(Лист1!$I$27," ", Лист1!$I$28,"  мм")</f>
        <v>FR4 типовой 1,5  мм</v>
      </c>
      <c r="AB67" s="89" t="str">
        <f>CONCATENATE(Лист1!$I$27," ", Лист1!$I$28,"  мм")</f>
        <v>FR4 типовой 1,5  мм</v>
      </c>
      <c r="AC67" s="89" t="str">
        <f>CONCATENATE(Лист1!$I$27," ", Лист1!$I$28,"  мм")</f>
        <v>FR4 типовой 1,5  мм</v>
      </c>
      <c r="AD67" s="89" t="str">
        <f>CONCATENATE(Лист1!$I$27," ", Лист1!$I$28,"  мм")</f>
        <v>FR4 типовой 1,5  мм</v>
      </c>
      <c r="AE67" s="89" t="str">
        <f>CONCATENATE(Лист1!$I$27," ", Лист1!$I$28,"  мм")</f>
        <v>FR4 типовой 1,5  мм</v>
      </c>
      <c r="AF67" s="89" t="str">
        <f>CONCATENATE(Лист1!$I$27," ", Лист1!$I$28,"  мм")</f>
        <v>FR4 типовой 1,5  мм</v>
      </c>
      <c r="AG67" s="89" t="str">
        <f>CONCATENATE(Лист1!$I$27," ", Лист1!$I$28,"  мм")</f>
        <v>FR4 типовой 1,5  мм</v>
      </c>
    </row>
    <row r="68" spans="2:33">
      <c r="B68" s="85" t="s">
        <v>54</v>
      </c>
      <c r="C68" s="85" t="s">
        <v>54</v>
      </c>
      <c r="D68" s="85" t="s">
        <v>54</v>
      </c>
      <c r="E68" s="85" t="s">
        <v>54</v>
      </c>
      <c r="F68" s="85" t="s">
        <v>54</v>
      </c>
      <c r="G68" s="85" t="s">
        <v>54</v>
      </c>
      <c r="H68" s="85" t="s">
        <v>54</v>
      </c>
      <c r="I68" s="85" t="s">
        <v>54</v>
      </c>
      <c r="J68" s="85" t="s">
        <v>54</v>
      </c>
      <c r="K68" s="85" t="s">
        <v>54</v>
      </c>
      <c r="L68" s="85" t="s">
        <v>54</v>
      </c>
      <c r="M68" s="85" t="s">
        <v>54</v>
      </c>
      <c r="N68" s="85" t="s">
        <v>54</v>
      </c>
      <c r="O68" s="85" t="s">
        <v>54</v>
      </c>
      <c r="P68" s="85" t="s">
        <v>54</v>
      </c>
      <c r="Q68" s="85" t="s">
        <v>54</v>
      </c>
      <c r="R68" s="85" t="s">
        <v>54</v>
      </c>
      <c r="S68" s="85" t="s">
        <v>54</v>
      </c>
      <c r="T68" s="85" t="s">
        <v>54</v>
      </c>
      <c r="U68" s="85" t="s">
        <v>54</v>
      </c>
      <c r="V68" s="85" t="s">
        <v>54</v>
      </c>
      <c r="W68" s="85" t="s">
        <v>54</v>
      </c>
      <c r="X68" s="85" t="s">
        <v>54</v>
      </c>
      <c r="Y68" s="85" t="s">
        <v>54</v>
      </c>
      <c r="Z68" s="85" t="s">
        <v>54</v>
      </c>
      <c r="AA68" s="85" t="s">
        <v>54</v>
      </c>
      <c r="AB68" s="85" t="s">
        <v>54</v>
      </c>
      <c r="AC68" s="85" t="s">
        <v>54</v>
      </c>
      <c r="AD68" s="85" t="s">
        <v>54</v>
      </c>
      <c r="AE68" s="85" t="s">
        <v>54</v>
      </c>
      <c r="AF68" s="85" t="s">
        <v>54</v>
      </c>
      <c r="AG68" s="85" t="s">
        <v>54</v>
      </c>
    </row>
    <row r="69" spans="2:33">
      <c r="B69" s="87" t="s">
        <v>54</v>
      </c>
      <c r="C69" s="87" t="s">
        <v>54</v>
      </c>
      <c r="D69" s="87" t="s">
        <v>54</v>
      </c>
      <c r="E69" s="87" t="s">
        <v>54</v>
      </c>
      <c r="F69" s="87" t="s">
        <v>54</v>
      </c>
      <c r="G69" s="87" t="s">
        <v>54</v>
      </c>
      <c r="H69" s="87" t="s">
        <v>54</v>
      </c>
      <c r="I69" s="87" t="s">
        <v>54</v>
      </c>
      <c r="J69" s="87" t="s">
        <v>54</v>
      </c>
      <c r="K69" s="87" t="s">
        <v>54</v>
      </c>
      <c r="L69" s="87" t="s">
        <v>54</v>
      </c>
      <c r="M69" s="87" t="s">
        <v>54</v>
      </c>
      <c r="N69" s="87" t="s">
        <v>54</v>
      </c>
      <c r="O69" s="87" t="s">
        <v>54</v>
      </c>
      <c r="P69" s="87" t="s">
        <v>54</v>
      </c>
      <c r="Q69" s="87" t="s">
        <v>54</v>
      </c>
      <c r="R69" s="87" t="s">
        <v>54</v>
      </c>
      <c r="S69" s="87" t="s">
        <v>54</v>
      </c>
      <c r="T69" s="87" t="s">
        <v>54</v>
      </c>
      <c r="U69" s="87" t="s">
        <v>54</v>
      </c>
      <c r="V69" s="87" t="s">
        <v>54</v>
      </c>
      <c r="W69" s="87" t="s">
        <v>54</v>
      </c>
      <c r="X69" s="87" t="s">
        <v>54</v>
      </c>
      <c r="Y69" s="87" t="s">
        <v>54</v>
      </c>
      <c r="Z69" s="87" t="s">
        <v>54</v>
      </c>
      <c r="AA69" s="87" t="s">
        <v>54</v>
      </c>
      <c r="AB69" s="87" t="s">
        <v>54</v>
      </c>
      <c r="AC69" s="87" t="s">
        <v>54</v>
      </c>
      <c r="AD69" s="87" t="s">
        <v>54</v>
      </c>
      <c r="AE69" s="87" t="s">
        <v>54</v>
      </c>
      <c r="AF69" s="87" t="s">
        <v>54</v>
      </c>
      <c r="AG69" s="87" t="s">
        <v>54</v>
      </c>
    </row>
    <row r="70" spans="2:33">
      <c r="B70" s="88" t="s">
        <v>54</v>
      </c>
      <c r="C70" s="88" t="s">
        <v>54</v>
      </c>
      <c r="D70" s="88" t="s">
        <v>54</v>
      </c>
      <c r="E70" s="88" t="s">
        <v>54</v>
      </c>
      <c r="F70" s="88" t="s">
        <v>54</v>
      </c>
      <c r="G70" s="88" t="s">
        <v>54</v>
      </c>
      <c r="H70" s="88" t="s">
        <v>54</v>
      </c>
      <c r="I70" s="88" t="s">
        <v>54</v>
      </c>
      <c r="J70" s="88" t="s">
        <v>54</v>
      </c>
      <c r="K70" s="88" t="s">
        <v>54</v>
      </c>
      <c r="L70" s="88" t="s">
        <v>54</v>
      </c>
      <c r="M70" s="88" t="s">
        <v>54</v>
      </c>
      <c r="N70" s="88" t="s">
        <v>54</v>
      </c>
      <c r="O70" s="88" t="s">
        <v>54</v>
      </c>
      <c r="P70" s="88" t="s">
        <v>54</v>
      </c>
      <c r="Q70" s="88" t="s">
        <v>54</v>
      </c>
      <c r="R70" s="88" t="s">
        <v>54</v>
      </c>
      <c r="S70" s="88" t="s">
        <v>54</v>
      </c>
      <c r="T70" s="88" t="s">
        <v>54</v>
      </c>
      <c r="U70" s="88" t="s">
        <v>54</v>
      </c>
      <c r="V70" s="88" t="s">
        <v>54</v>
      </c>
      <c r="W70" s="88" t="s">
        <v>54</v>
      </c>
      <c r="X70" s="88" t="s">
        <v>54</v>
      </c>
      <c r="Y70" s="88" t="s">
        <v>54</v>
      </c>
      <c r="Z70" s="88" t="s">
        <v>54</v>
      </c>
      <c r="AA70" s="88" t="s">
        <v>54</v>
      </c>
      <c r="AB70" s="88" t="s">
        <v>54</v>
      </c>
      <c r="AC70" s="88" t="s">
        <v>54</v>
      </c>
      <c r="AD70" s="88" t="s">
        <v>54</v>
      </c>
      <c r="AE70" s="88" t="s">
        <v>54</v>
      </c>
      <c r="AF70" s="88" t="s">
        <v>54</v>
      </c>
      <c r="AG70" s="88" t="s">
        <v>54</v>
      </c>
    </row>
    <row r="71" spans="2:33">
      <c r="B71" s="86" t="s">
        <v>54</v>
      </c>
      <c r="C71" s="86" t="s">
        <v>54</v>
      </c>
      <c r="D71" s="86" t="s">
        <v>54</v>
      </c>
      <c r="E71" s="86" t="s">
        <v>54</v>
      </c>
      <c r="F71" s="86" t="s">
        <v>54</v>
      </c>
      <c r="G71" s="86" t="s">
        <v>54</v>
      </c>
      <c r="H71" s="86" t="s">
        <v>54</v>
      </c>
      <c r="I71" s="86" t="s">
        <v>54</v>
      </c>
      <c r="J71" s="86" t="s">
        <v>54</v>
      </c>
      <c r="K71" s="86" t="s">
        <v>54</v>
      </c>
      <c r="L71" s="86" t="s">
        <v>54</v>
      </c>
      <c r="M71" s="86" t="s">
        <v>54</v>
      </c>
      <c r="N71" s="86" t="s">
        <v>54</v>
      </c>
      <c r="O71" s="86" t="s">
        <v>54</v>
      </c>
      <c r="P71" s="86" t="s">
        <v>54</v>
      </c>
      <c r="Q71" s="86" t="s">
        <v>54</v>
      </c>
      <c r="R71" s="86" t="s">
        <v>54</v>
      </c>
      <c r="S71" s="86" t="s">
        <v>54</v>
      </c>
      <c r="T71" s="86" t="s">
        <v>54</v>
      </c>
      <c r="U71" s="86" t="s">
        <v>54</v>
      </c>
      <c r="V71" s="86" t="s">
        <v>54</v>
      </c>
      <c r="W71" s="86" t="s">
        <v>54</v>
      </c>
      <c r="X71" s="86" t="s">
        <v>54</v>
      </c>
      <c r="Y71" s="86" t="s">
        <v>54</v>
      </c>
      <c r="Z71" s="86" t="s">
        <v>54</v>
      </c>
      <c r="AA71" s="86" t="s">
        <v>54</v>
      </c>
      <c r="AB71" s="86" t="s">
        <v>54</v>
      </c>
      <c r="AC71" s="86" t="s">
        <v>54</v>
      </c>
      <c r="AD71" s="86" t="s">
        <v>54</v>
      </c>
      <c r="AE71" s="86" t="s">
        <v>54</v>
      </c>
      <c r="AF71" s="86" t="s">
        <v>54</v>
      </c>
      <c r="AG71" s="86" t="s">
        <v>54</v>
      </c>
    </row>
    <row r="72" spans="2:33">
      <c r="B72" s="86" t="s">
        <v>54</v>
      </c>
      <c r="C72" s="86" t="s">
        <v>54</v>
      </c>
      <c r="D72" s="86" t="s">
        <v>54</v>
      </c>
      <c r="E72" s="86" t="s">
        <v>54</v>
      </c>
      <c r="F72" s="86" t="s">
        <v>54</v>
      </c>
      <c r="G72" s="86" t="s">
        <v>54</v>
      </c>
      <c r="H72" s="86" t="s">
        <v>54</v>
      </c>
      <c r="I72" s="86" t="s">
        <v>54</v>
      </c>
      <c r="J72" s="86" t="s">
        <v>54</v>
      </c>
      <c r="K72" s="86" t="s">
        <v>54</v>
      </c>
      <c r="L72" s="86" t="s">
        <v>54</v>
      </c>
      <c r="M72" s="86" t="s">
        <v>54</v>
      </c>
      <c r="N72" s="86" t="s">
        <v>54</v>
      </c>
      <c r="O72" s="86" t="s">
        <v>54</v>
      </c>
      <c r="P72" s="86" t="s">
        <v>54</v>
      </c>
      <c r="Q72" s="86" t="s">
        <v>54</v>
      </c>
      <c r="R72" s="86" t="s">
        <v>54</v>
      </c>
      <c r="S72" s="86" t="s">
        <v>54</v>
      </c>
      <c r="T72" s="86" t="s">
        <v>54</v>
      </c>
      <c r="U72" s="86" t="s">
        <v>54</v>
      </c>
      <c r="V72" s="86" t="s">
        <v>54</v>
      </c>
      <c r="W72" s="86" t="s">
        <v>54</v>
      </c>
      <c r="X72" s="86" t="s">
        <v>54</v>
      </c>
      <c r="Y72" s="86" t="s">
        <v>54</v>
      </c>
      <c r="Z72" s="86" t="s">
        <v>54</v>
      </c>
      <c r="AA72" s="86" t="s">
        <v>54</v>
      </c>
      <c r="AB72" s="86" t="s">
        <v>54</v>
      </c>
      <c r="AC72" s="86" t="s">
        <v>54</v>
      </c>
      <c r="AD72" s="86" t="s">
        <v>54</v>
      </c>
      <c r="AE72" s="86" t="s">
        <v>54</v>
      </c>
      <c r="AF72" s="86" t="s">
        <v>54</v>
      </c>
      <c r="AG72" s="86" t="s">
        <v>54</v>
      </c>
    </row>
    <row r="73" spans="2:33">
      <c r="B73" s="87" t="s">
        <v>54</v>
      </c>
      <c r="C73" s="87" t="s">
        <v>54</v>
      </c>
      <c r="D73" s="87" t="s">
        <v>54</v>
      </c>
      <c r="E73" s="87" t="s">
        <v>54</v>
      </c>
      <c r="F73" s="87" t="s">
        <v>54</v>
      </c>
      <c r="G73" s="87" t="s">
        <v>54</v>
      </c>
      <c r="H73" s="87" t="s">
        <v>54</v>
      </c>
      <c r="I73" s="87" t="s">
        <v>54</v>
      </c>
      <c r="J73" s="87" t="s">
        <v>54</v>
      </c>
      <c r="K73" s="87" t="s">
        <v>54</v>
      </c>
      <c r="L73" s="87" t="s">
        <v>54</v>
      </c>
      <c r="M73" s="87" t="s">
        <v>54</v>
      </c>
      <c r="N73" s="87" t="s">
        <v>54</v>
      </c>
      <c r="O73" s="87" t="s">
        <v>54</v>
      </c>
      <c r="P73" s="87" t="s">
        <v>54</v>
      </c>
      <c r="Q73" s="87" t="s">
        <v>54</v>
      </c>
      <c r="R73" s="87" t="s">
        <v>54</v>
      </c>
      <c r="S73" s="87" t="s">
        <v>54</v>
      </c>
      <c r="T73" s="87" t="s">
        <v>54</v>
      </c>
      <c r="U73" s="87" t="s">
        <v>54</v>
      </c>
      <c r="V73" s="87" t="s">
        <v>54</v>
      </c>
      <c r="W73" s="87" t="s">
        <v>54</v>
      </c>
      <c r="X73" s="87" t="s">
        <v>54</v>
      </c>
      <c r="Y73" s="87" t="s">
        <v>54</v>
      </c>
      <c r="Z73" s="87" t="s">
        <v>54</v>
      </c>
      <c r="AA73" s="87" t="s">
        <v>54</v>
      </c>
      <c r="AB73" s="87" t="s">
        <v>54</v>
      </c>
      <c r="AC73" s="87" t="s">
        <v>54</v>
      </c>
      <c r="AD73" s="87" t="s">
        <v>54</v>
      </c>
      <c r="AE73" s="87" t="s">
        <v>54</v>
      </c>
      <c r="AF73" s="87" t="s">
        <v>54</v>
      </c>
      <c r="AG73" s="87" t="s">
        <v>54</v>
      </c>
    </row>
    <row r="74" spans="2:33">
      <c r="B74" s="86" t="s">
        <v>54</v>
      </c>
      <c r="C74" s="86" t="s">
        <v>54</v>
      </c>
      <c r="D74" s="86" t="s">
        <v>54</v>
      </c>
      <c r="E74" s="86" t="s">
        <v>54</v>
      </c>
      <c r="F74" s="86" t="s">
        <v>54</v>
      </c>
      <c r="G74" s="86" t="s">
        <v>54</v>
      </c>
      <c r="H74" s="86" t="s">
        <v>54</v>
      </c>
      <c r="I74" s="86" t="s">
        <v>54</v>
      </c>
      <c r="J74" s="86" t="s">
        <v>54</v>
      </c>
      <c r="K74" s="86" t="s">
        <v>54</v>
      </c>
      <c r="L74" s="86" t="s">
        <v>54</v>
      </c>
      <c r="M74" s="86" t="s">
        <v>54</v>
      </c>
      <c r="N74" s="86" t="s">
        <v>54</v>
      </c>
      <c r="O74" s="86" t="s">
        <v>54</v>
      </c>
      <c r="P74" s="86" t="s">
        <v>54</v>
      </c>
      <c r="Q74" s="86" t="s">
        <v>54</v>
      </c>
      <c r="R74" s="86" t="s">
        <v>54</v>
      </c>
      <c r="S74" s="86" t="s">
        <v>54</v>
      </c>
      <c r="T74" s="86" t="s">
        <v>54</v>
      </c>
      <c r="U74" s="86" t="s">
        <v>54</v>
      </c>
      <c r="V74" s="86" t="s">
        <v>54</v>
      </c>
      <c r="W74" s="86" t="s">
        <v>54</v>
      </c>
      <c r="X74" s="86" t="s">
        <v>54</v>
      </c>
      <c r="Y74" s="86" t="s">
        <v>54</v>
      </c>
      <c r="Z74" s="86" t="s">
        <v>54</v>
      </c>
      <c r="AA74" s="86" t="s">
        <v>54</v>
      </c>
      <c r="AB74" s="86" t="s">
        <v>54</v>
      </c>
      <c r="AC74" s="86" t="s">
        <v>54</v>
      </c>
      <c r="AD74" s="86" t="s">
        <v>54</v>
      </c>
      <c r="AE74" s="86" t="s">
        <v>54</v>
      </c>
      <c r="AF74" s="86" t="s">
        <v>54</v>
      </c>
      <c r="AG74" s="86" t="s">
        <v>54</v>
      </c>
    </row>
    <row r="75" spans="2:33">
      <c r="B75" s="86" t="s">
        <v>54</v>
      </c>
      <c r="C75" s="86" t="s">
        <v>54</v>
      </c>
      <c r="D75" s="86" t="s">
        <v>54</v>
      </c>
      <c r="E75" s="86" t="s">
        <v>54</v>
      </c>
      <c r="F75" s="86" t="s">
        <v>54</v>
      </c>
      <c r="G75" s="86" t="s">
        <v>54</v>
      </c>
      <c r="H75" s="86" t="s">
        <v>54</v>
      </c>
      <c r="I75" s="86" t="s">
        <v>54</v>
      </c>
      <c r="J75" s="86" t="s">
        <v>54</v>
      </c>
      <c r="K75" s="86" t="s">
        <v>54</v>
      </c>
      <c r="L75" s="86" t="s">
        <v>54</v>
      </c>
      <c r="M75" s="86" t="s">
        <v>54</v>
      </c>
      <c r="N75" s="86" t="s">
        <v>54</v>
      </c>
      <c r="O75" s="86" t="s">
        <v>54</v>
      </c>
      <c r="P75" s="86" t="s">
        <v>54</v>
      </c>
      <c r="Q75" s="86" t="s">
        <v>54</v>
      </c>
      <c r="R75" s="86" t="s">
        <v>54</v>
      </c>
      <c r="S75" s="86" t="s">
        <v>54</v>
      </c>
      <c r="T75" s="86" t="s">
        <v>54</v>
      </c>
      <c r="U75" s="86" t="s">
        <v>54</v>
      </c>
      <c r="V75" s="86" t="s">
        <v>54</v>
      </c>
      <c r="W75" s="86" t="s">
        <v>54</v>
      </c>
      <c r="X75" s="86" t="s">
        <v>54</v>
      </c>
      <c r="Y75" s="86" t="s">
        <v>54</v>
      </c>
      <c r="Z75" s="86" t="s">
        <v>54</v>
      </c>
      <c r="AA75" s="86" t="s">
        <v>54</v>
      </c>
      <c r="AB75" s="86" t="s">
        <v>54</v>
      </c>
      <c r="AC75" s="86" t="s">
        <v>54</v>
      </c>
      <c r="AD75" s="86" t="s">
        <v>54</v>
      </c>
      <c r="AE75" s="86" t="s">
        <v>54</v>
      </c>
      <c r="AF75" s="86" t="s">
        <v>54</v>
      </c>
      <c r="AG75" s="86" t="s">
        <v>54</v>
      </c>
    </row>
    <row r="76" spans="2:33"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</row>
    <row r="77" spans="2:33">
      <c r="B77" s="82"/>
      <c r="C77" s="82"/>
      <c r="D77" s="82"/>
      <c r="E77" s="82"/>
      <c r="F77" s="82"/>
      <c r="G77" s="82"/>
      <c r="H77" s="82"/>
      <c r="I77" s="83" t="s">
        <v>54</v>
      </c>
      <c r="J77" s="83"/>
      <c r="K77" s="83"/>
      <c r="L77" s="83"/>
      <c r="M77" s="83"/>
      <c r="N77" s="83"/>
      <c r="O77" s="83"/>
      <c r="P77" s="83"/>
      <c r="Q77" s="83" t="s">
        <v>54</v>
      </c>
      <c r="R77" s="83"/>
      <c r="S77" s="83" t="s">
        <v>54</v>
      </c>
      <c r="T77" s="83"/>
      <c r="U77" s="83"/>
      <c r="V77" s="83"/>
      <c r="W77" s="83"/>
      <c r="X77" s="83" t="s">
        <v>54</v>
      </c>
      <c r="Y77" s="83"/>
      <c r="Z77" s="83"/>
      <c r="AA77" s="83"/>
      <c r="AB77" s="83"/>
      <c r="AC77" s="83"/>
      <c r="AD77" s="83" t="s">
        <v>54</v>
      </c>
      <c r="AE77" s="84"/>
      <c r="AF77" s="82"/>
      <c r="AG77" s="82"/>
    </row>
    <row r="78" spans="2:33" ht="12.75" thickBot="1">
      <c r="B78" s="79"/>
      <c r="C78" s="79"/>
      <c r="D78" s="79"/>
      <c r="E78" s="79"/>
      <c r="F78" s="79"/>
      <c r="G78" s="79"/>
      <c r="H78" s="79"/>
      <c r="I78" s="90" t="s">
        <v>54</v>
      </c>
      <c r="J78" s="90"/>
      <c r="K78" s="90"/>
      <c r="L78" s="90"/>
      <c r="M78" s="90"/>
      <c r="N78" s="90"/>
      <c r="O78" s="90"/>
      <c r="P78" s="90"/>
      <c r="Q78" s="90" t="s">
        <v>54</v>
      </c>
      <c r="R78" s="90"/>
      <c r="S78" s="90" t="s">
        <v>54</v>
      </c>
      <c r="T78" s="90"/>
      <c r="U78" s="90"/>
      <c r="V78" s="90"/>
      <c r="W78" s="90"/>
      <c r="X78" s="90" t="s">
        <v>54</v>
      </c>
      <c r="Y78" s="90"/>
      <c r="Z78" s="90"/>
      <c r="AA78" s="90"/>
      <c r="AB78" s="90"/>
      <c r="AC78" s="90"/>
      <c r="AD78" s="90" t="s">
        <v>54</v>
      </c>
      <c r="AE78" s="81"/>
      <c r="AF78" s="79"/>
      <c r="AG78" s="79"/>
    </row>
    <row r="79" spans="2:33">
      <c r="B79" s="91"/>
      <c r="C79" s="91"/>
      <c r="D79" s="91"/>
      <c r="E79" s="91"/>
      <c r="F79" s="91"/>
      <c r="G79" s="91"/>
      <c r="H79" s="91"/>
      <c r="I79" s="91" t="s">
        <v>54</v>
      </c>
      <c r="J79" s="91"/>
      <c r="K79" s="91"/>
      <c r="L79" s="91"/>
      <c r="M79" s="91"/>
      <c r="N79" s="91"/>
      <c r="O79" s="91"/>
      <c r="P79" s="91"/>
    </row>
    <row r="80" spans="2:33">
      <c r="B80" s="91"/>
      <c r="C80" s="91"/>
      <c r="D80" s="91"/>
      <c r="E80" s="91"/>
      <c r="F80" s="91"/>
      <c r="G80" s="91"/>
      <c r="H80" s="91"/>
      <c r="I80" s="91" t="s">
        <v>54</v>
      </c>
      <c r="J80" s="91"/>
      <c r="K80" s="91"/>
      <c r="L80" s="91"/>
      <c r="M80" s="91"/>
      <c r="N80" s="91"/>
      <c r="O80" s="91"/>
      <c r="P80" s="91"/>
    </row>
    <row r="81" spans="2:33" ht="12.75" thickBot="1">
      <c r="B81" s="92"/>
      <c r="C81" s="92"/>
      <c r="D81" s="92"/>
      <c r="E81" s="92"/>
      <c r="F81" s="92"/>
      <c r="G81" s="92"/>
      <c r="H81" s="92"/>
      <c r="I81" s="93">
        <v>0.5</v>
      </c>
      <c r="J81" s="93"/>
      <c r="K81" s="93"/>
      <c r="L81" s="93"/>
      <c r="M81" s="93"/>
      <c r="N81" s="93"/>
      <c r="O81" s="93"/>
      <c r="P81" s="93"/>
      <c r="Q81" s="93">
        <v>0.8</v>
      </c>
      <c r="R81" s="93"/>
      <c r="S81" s="93">
        <v>1</v>
      </c>
      <c r="T81" s="93"/>
      <c r="U81" s="93"/>
      <c r="V81" s="94"/>
      <c r="W81" s="94"/>
      <c r="X81" s="93">
        <v>1.5</v>
      </c>
      <c r="Y81" s="93"/>
      <c r="Z81" s="93"/>
      <c r="AA81" s="93"/>
      <c r="AB81" s="94"/>
      <c r="AC81" s="94"/>
      <c r="AD81" s="93">
        <v>2</v>
      </c>
      <c r="AE81" s="72"/>
      <c r="AF81" s="92"/>
      <c r="AG81" s="77">
        <v>3</v>
      </c>
    </row>
    <row r="82" spans="2:33">
      <c r="B82" s="79"/>
      <c r="C82" s="79"/>
      <c r="D82" s="79"/>
      <c r="E82" s="79"/>
      <c r="F82" s="79"/>
      <c r="G82" s="79"/>
      <c r="H82" s="79"/>
      <c r="I82" s="80" t="s">
        <v>54</v>
      </c>
      <c r="J82" s="80"/>
      <c r="K82" s="80"/>
      <c r="L82" s="80"/>
      <c r="M82" s="80"/>
      <c r="N82" s="80"/>
      <c r="O82" s="80"/>
      <c r="P82" s="80"/>
      <c r="Q82" s="80" t="s">
        <v>54</v>
      </c>
      <c r="R82" s="80"/>
      <c r="S82" s="80" t="s">
        <v>54</v>
      </c>
      <c r="T82" s="80"/>
      <c r="U82" s="80"/>
      <c r="V82" s="80"/>
      <c r="W82" s="80"/>
      <c r="X82" s="80" t="s">
        <v>54</v>
      </c>
      <c r="Y82" s="80"/>
      <c r="Z82" s="80"/>
      <c r="AA82" s="80"/>
      <c r="AB82" s="80"/>
      <c r="AC82" s="80"/>
      <c r="AD82" s="80" t="s">
        <v>54</v>
      </c>
      <c r="AE82" s="81"/>
      <c r="AF82" s="79"/>
      <c r="AG82" s="79"/>
    </row>
    <row r="83" spans="2:33">
      <c r="B83" s="82"/>
      <c r="C83" s="82"/>
      <c r="D83" s="82"/>
      <c r="E83" s="82"/>
      <c r="F83" s="82"/>
      <c r="G83" s="82"/>
      <c r="H83" s="82"/>
      <c r="I83" s="83" t="s">
        <v>54</v>
      </c>
      <c r="J83" s="83"/>
      <c r="K83" s="83"/>
      <c r="L83" s="83"/>
      <c r="M83" s="83"/>
      <c r="N83" s="83"/>
      <c r="O83" s="83"/>
      <c r="P83" s="83"/>
      <c r="Q83" s="83" t="s">
        <v>54</v>
      </c>
      <c r="R83" s="83"/>
      <c r="S83" s="83" t="s">
        <v>54</v>
      </c>
      <c r="T83" s="83"/>
      <c r="U83" s="83"/>
      <c r="V83" s="83"/>
      <c r="W83" s="83"/>
      <c r="X83" s="83" t="s">
        <v>54</v>
      </c>
      <c r="Y83" s="83"/>
      <c r="Z83" s="83"/>
      <c r="AA83" s="83"/>
      <c r="AB83" s="83"/>
      <c r="AC83" s="83"/>
      <c r="AD83" s="83" t="s">
        <v>54</v>
      </c>
      <c r="AE83" s="84"/>
      <c r="AF83" s="82"/>
      <c r="AG83" s="82"/>
    </row>
    <row r="84" spans="2:33">
      <c r="B84" s="95" t="s">
        <v>51</v>
      </c>
      <c r="C84" s="95" t="s">
        <v>51</v>
      </c>
      <c r="D84" s="95" t="s">
        <v>51</v>
      </c>
      <c r="E84" s="95" t="s">
        <v>51</v>
      </c>
      <c r="F84" s="95" t="s">
        <v>51</v>
      </c>
      <c r="G84" s="95" t="s">
        <v>51</v>
      </c>
      <c r="H84" s="95" t="s">
        <v>51</v>
      </c>
      <c r="I84" s="95" t="s">
        <v>51</v>
      </c>
      <c r="J84" s="95" t="s">
        <v>51</v>
      </c>
      <c r="K84" s="95" t="s">
        <v>51</v>
      </c>
      <c r="L84" s="95" t="s">
        <v>51</v>
      </c>
      <c r="M84" s="95" t="s">
        <v>51</v>
      </c>
      <c r="N84" s="95" t="s">
        <v>51</v>
      </c>
      <c r="O84" s="95" t="s">
        <v>51</v>
      </c>
      <c r="P84" s="95" t="s">
        <v>51</v>
      </c>
      <c r="Q84" s="95" t="s">
        <v>51</v>
      </c>
      <c r="R84" s="95" t="s">
        <v>51</v>
      </c>
      <c r="S84" s="95" t="s">
        <v>51</v>
      </c>
      <c r="T84" s="95" t="s">
        <v>51</v>
      </c>
      <c r="U84" s="95" t="s">
        <v>51</v>
      </c>
      <c r="V84" s="95" t="s">
        <v>51</v>
      </c>
      <c r="W84" s="95" t="s">
        <v>51</v>
      </c>
      <c r="X84" s="95" t="s">
        <v>51</v>
      </c>
      <c r="Y84" s="95" t="s">
        <v>51</v>
      </c>
      <c r="Z84" s="95" t="s">
        <v>51</v>
      </c>
      <c r="AA84" s="95" t="s">
        <v>51</v>
      </c>
      <c r="AB84" s="95" t="s">
        <v>51</v>
      </c>
      <c r="AC84" s="95" t="s">
        <v>51</v>
      </c>
      <c r="AD84" s="95" t="s">
        <v>51</v>
      </c>
      <c r="AE84" s="95" t="s">
        <v>51</v>
      </c>
      <c r="AF84" s="95" t="s">
        <v>51</v>
      </c>
      <c r="AG84" s="95" t="s">
        <v>51</v>
      </c>
    </row>
    <row r="85" spans="2:33">
      <c r="B85" s="86" t="s">
        <v>54</v>
      </c>
      <c r="C85" s="86" t="s">
        <v>54</v>
      </c>
      <c r="D85" s="86" t="s">
        <v>54</v>
      </c>
      <c r="E85" s="86" t="s">
        <v>54</v>
      </c>
      <c r="F85" s="86" t="s">
        <v>54</v>
      </c>
      <c r="G85" s="86" t="s">
        <v>54</v>
      </c>
      <c r="H85" s="86" t="s">
        <v>54</v>
      </c>
      <c r="I85" s="86" t="s">
        <v>54</v>
      </c>
      <c r="J85" s="86" t="s">
        <v>54</v>
      </c>
      <c r="K85" s="86" t="s">
        <v>54</v>
      </c>
      <c r="L85" s="86" t="s">
        <v>54</v>
      </c>
      <c r="M85" s="86" t="s">
        <v>54</v>
      </c>
      <c r="N85" s="86" t="s">
        <v>54</v>
      </c>
      <c r="O85" s="86" t="s">
        <v>54</v>
      </c>
      <c r="P85" s="86" t="s">
        <v>54</v>
      </c>
      <c r="Q85" s="86" t="s">
        <v>54</v>
      </c>
      <c r="R85" s="86" t="s">
        <v>54</v>
      </c>
      <c r="S85" s="86" t="s">
        <v>54</v>
      </c>
      <c r="T85" s="86" t="s">
        <v>54</v>
      </c>
      <c r="U85" s="86" t="s">
        <v>54</v>
      </c>
      <c r="V85" s="86" t="s">
        <v>54</v>
      </c>
      <c r="W85" s="86" t="s">
        <v>54</v>
      </c>
      <c r="X85" s="86" t="s">
        <v>54</v>
      </c>
      <c r="Y85" s="86" t="s">
        <v>54</v>
      </c>
      <c r="Z85" s="86" t="s">
        <v>54</v>
      </c>
      <c r="AA85" s="86" t="s">
        <v>54</v>
      </c>
      <c r="AB85" s="86" t="s">
        <v>54</v>
      </c>
      <c r="AC85" s="86" t="s">
        <v>54</v>
      </c>
      <c r="AD85" s="86" t="s">
        <v>54</v>
      </c>
      <c r="AE85" s="86" t="s">
        <v>54</v>
      </c>
      <c r="AF85" s="86" t="s">
        <v>54</v>
      </c>
      <c r="AG85" s="86" t="s">
        <v>54</v>
      </c>
    </row>
    <row r="86" spans="2:33">
      <c r="B86" s="86" t="s">
        <v>54</v>
      </c>
      <c r="C86" s="86" t="s">
        <v>54</v>
      </c>
      <c r="D86" s="86" t="s">
        <v>54</v>
      </c>
      <c r="E86" s="86" t="s">
        <v>54</v>
      </c>
      <c r="F86" s="86" t="s">
        <v>54</v>
      </c>
      <c r="G86" s="86" t="s">
        <v>54</v>
      </c>
      <c r="H86" s="86" t="s">
        <v>54</v>
      </c>
      <c r="I86" s="86" t="s">
        <v>54</v>
      </c>
      <c r="J86" s="86" t="s">
        <v>54</v>
      </c>
      <c r="K86" s="86" t="s">
        <v>54</v>
      </c>
      <c r="L86" s="86" t="s">
        <v>54</v>
      </c>
      <c r="M86" s="86" t="s">
        <v>54</v>
      </c>
      <c r="N86" s="86" t="s">
        <v>54</v>
      </c>
      <c r="O86" s="86" t="s">
        <v>54</v>
      </c>
      <c r="P86" s="86" t="s">
        <v>54</v>
      </c>
      <c r="Q86" s="86" t="s">
        <v>54</v>
      </c>
      <c r="R86" s="86" t="s">
        <v>54</v>
      </c>
      <c r="S86" s="86" t="s">
        <v>54</v>
      </c>
      <c r="T86" s="86" t="s">
        <v>54</v>
      </c>
      <c r="U86" s="86" t="s">
        <v>54</v>
      </c>
      <c r="V86" s="86" t="s">
        <v>54</v>
      </c>
      <c r="W86" s="86" t="s">
        <v>54</v>
      </c>
      <c r="X86" s="86" t="s">
        <v>54</v>
      </c>
      <c r="Y86" s="86" t="s">
        <v>54</v>
      </c>
      <c r="Z86" s="86" t="s">
        <v>54</v>
      </c>
      <c r="AA86" s="86" t="s">
        <v>54</v>
      </c>
      <c r="AB86" s="86" t="s">
        <v>54</v>
      </c>
      <c r="AC86" s="86" t="s">
        <v>54</v>
      </c>
      <c r="AD86" s="86" t="s">
        <v>54</v>
      </c>
      <c r="AE86" s="86" t="s">
        <v>54</v>
      </c>
      <c r="AF86" s="86" t="s">
        <v>54</v>
      </c>
      <c r="AG86" s="86" t="s">
        <v>54</v>
      </c>
    </row>
    <row r="87" spans="2:33">
      <c r="B87" s="87" t="s">
        <v>54</v>
      </c>
      <c r="C87" s="87" t="s">
        <v>54</v>
      </c>
      <c r="D87" s="87" t="s">
        <v>54</v>
      </c>
      <c r="E87" s="87" t="s">
        <v>54</v>
      </c>
      <c r="F87" s="87" t="s">
        <v>54</v>
      </c>
      <c r="G87" s="87" t="s">
        <v>54</v>
      </c>
      <c r="H87" s="87" t="s">
        <v>54</v>
      </c>
      <c r="I87" s="87" t="s">
        <v>54</v>
      </c>
      <c r="J87" s="87" t="s">
        <v>54</v>
      </c>
      <c r="K87" s="87" t="s">
        <v>54</v>
      </c>
      <c r="L87" s="87" t="s">
        <v>54</v>
      </c>
      <c r="M87" s="87" t="s">
        <v>54</v>
      </c>
      <c r="N87" s="87" t="s">
        <v>54</v>
      </c>
      <c r="O87" s="87" t="s">
        <v>54</v>
      </c>
      <c r="P87" s="87" t="s">
        <v>54</v>
      </c>
      <c r="Q87" s="87" t="s">
        <v>54</v>
      </c>
      <c r="R87" s="87" t="s">
        <v>54</v>
      </c>
      <c r="S87" s="87" t="s">
        <v>54</v>
      </c>
      <c r="T87" s="87" t="s">
        <v>54</v>
      </c>
      <c r="U87" s="87" t="s">
        <v>54</v>
      </c>
      <c r="V87" s="87" t="s">
        <v>54</v>
      </c>
      <c r="W87" s="87" t="s">
        <v>54</v>
      </c>
      <c r="X87" s="87" t="s">
        <v>54</v>
      </c>
      <c r="Y87" s="87" t="s">
        <v>54</v>
      </c>
      <c r="Z87" s="87" t="s">
        <v>54</v>
      </c>
      <c r="AA87" s="87" t="s">
        <v>54</v>
      </c>
      <c r="AB87" s="87" t="s">
        <v>54</v>
      </c>
      <c r="AC87" s="87" t="s">
        <v>54</v>
      </c>
      <c r="AD87" s="87" t="s">
        <v>54</v>
      </c>
      <c r="AE87" s="87" t="s">
        <v>54</v>
      </c>
      <c r="AF87" s="87" t="s">
        <v>54</v>
      </c>
      <c r="AG87" s="87" t="s">
        <v>54</v>
      </c>
    </row>
    <row r="88" spans="2:33">
      <c r="B88" s="86" t="s">
        <v>54</v>
      </c>
      <c r="C88" s="86" t="s">
        <v>54</v>
      </c>
      <c r="D88" s="86" t="s">
        <v>54</v>
      </c>
      <c r="E88" s="86" t="s">
        <v>54</v>
      </c>
      <c r="F88" s="86" t="s">
        <v>54</v>
      </c>
      <c r="G88" s="86" t="s">
        <v>54</v>
      </c>
      <c r="H88" s="86" t="s">
        <v>54</v>
      </c>
      <c r="I88" s="86" t="s">
        <v>54</v>
      </c>
      <c r="J88" s="86" t="s">
        <v>54</v>
      </c>
      <c r="K88" s="86" t="s">
        <v>54</v>
      </c>
      <c r="L88" s="86" t="s">
        <v>54</v>
      </c>
      <c r="M88" s="86" t="s">
        <v>54</v>
      </c>
      <c r="N88" s="86" t="s">
        <v>54</v>
      </c>
      <c r="O88" s="86" t="s">
        <v>54</v>
      </c>
      <c r="P88" s="86" t="s">
        <v>54</v>
      </c>
      <c r="Q88" s="86" t="s">
        <v>54</v>
      </c>
      <c r="R88" s="86" t="s">
        <v>54</v>
      </c>
      <c r="S88" s="86" t="s">
        <v>54</v>
      </c>
      <c r="T88" s="86" t="s">
        <v>54</v>
      </c>
      <c r="U88" s="86" t="s">
        <v>54</v>
      </c>
      <c r="V88" s="86" t="s">
        <v>54</v>
      </c>
      <c r="W88" s="86" t="s">
        <v>54</v>
      </c>
      <c r="X88" s="86" t="s">
        <v>54</v>
      </c>
      <c r="Y88" s="86" t="s">
        <v>54</v>
      </c>
      <c r="Z88" s="86" t="s">
        <v>54</v>
      </c>
      <c r="AA88" s="86" t="s">
        <v>54</v>
      </c>
      <c r="AB88" s="86" t="s">
        <v>54</v>
      </c>
      <c r="AC88" s="86" t="s">
        <v>54</v>
      </c>
      <c r="AD88" s="86" t="s">
        <v>54</v>
      </c>
      <c r="AE88" s="86" t="s">
        <v>54</v>
      </c>
      <c r="AF88" s="86" t="s">
        <v>54</v>
      </c>
      <c r="AG88" s="86" t="s">
        <v>54</v>
      </c>
    </row>
    <row r="89" spans="2:33">
      <c r="B89" s="86" t="s">
        <v>54</v>
      </c>
      <c r="C89" s="86" t="s">
        <v>54</v>
      </c>
      <c r="D89" s="86" t="s">
        <v>54</v>
      </c>
      <c r="E89" s="86" t="s">
        <v>54</v>
      </c>
      <c r="F89" s="86" t="s">
        <v>54</v>
      </c>
      <c r="G89" s="86" t="s">
        <v>54</v>
      </c>
      <c r="H89" s="86" t="s">
        <v>54</v>
      </c>
      <c r="I89" s="86" t="s">
        <v>54</v>
      </c>
      <c r="J89" s="86" t="s">
        <v>54</v>
      </c>
      <c r="K89" s="86" t="s">
        <v>54</v>
      </c>
      <c r="L89" s="86" t="s">
        <v>54</v>
      </c>
      <c r="M89" s="86" t="s">
        <v>54</v>
      </c>
      <c r="N89" s="86" t="s">
        <v>54</v>
      </c>
      <c r="O89" s="86" t="s">
        <v>54</v>
      </c>
      <c r="P89" s="86" t="s">
        <v>54</v>
      </c>
      <c r="Q89" s="86" t="s">
        <v>54</v>
      </c>
      <c r="R89" s="86" t="s">
        <v>54</v>
      </c>
      <c r="S89" s="86" t="s">
        <v>54</v>
      </c>
      <c r="T89" s="86" t="s">
        <v>54</v>
      </c>
      <c r="U89" s="86" t="s">
        <v>54</v>
      </c>
      <c r="V89" s="86" t="s">
        <v>54</v>
      </c>
      <c r="W89" s="86" t="s">
        <v>54</v>
      </c>
      <c r="X89" s="86" t="s">
        <v>54</v>
      </c>
      <c r="Y89" s="86" t="s">
        <v>54</v>
      </c>
      <c r="Z89" s="86" t="s">
        <v>54</v>
      </c>
      <c r="AA89" s="86" t="s">
        <v>54</v>
      </c>
      <c r="AB89" s="86" t="s">
        <v>54</v>
      </c>
      <c r="AC89" s="86" t="s">
        <v>54</v>
      </c>
      <c r="AD89" s="86" t="s">
        <v>54</v>
      </c>
      <c r="AE89" s="86" t="s">
        <v>54</v>
      </c>
      <c r="AF89" s="86" t="s">
        <v>54</v>
      </c>
      <c r="AG89" s="86" t="s">
        <v>54</v>
      </c>
    </row>
    <row r="90" spans="2:33">
      <c r="B90" s="88" t="s">
        <v>54</v>
      </c>
      <c r="C90" s="88" t="s">
        <v>54</v>
      </c>
      <c r="D90" s="88" t="s">
        <v>54</v>
      </c>
      <c r="E90" s="88" t="s">
        <v>54</v>
      </c>
      <c r="F90" s="88" t="s">
        <v>54</v>
      </c>
      <c r="G90" s="88" t="s">
        <v>54</v>
      </c>
      <c r="H90" s="88" t="s">
        <v>54</v>
      </c>
      <c r="I90" s="88" t="s">
        <v>54</v>
      </c>
      <c r="J90" s="88" t="s">
        <v>54</v>
      </c>
      <c r="K90" s="88" t="s">
        <v>54</v>
      </c>
      <c r="L90" s="88" t="s">
        <v>54</v>
      </c>
      <c r="M90" s="88" t="s">
        <v>54</v>
      </c>
      <c r="N90" s="88" t="s">
        <v>54</v>
      </c>
      <c r="O90" s="88" t="s">
        <v>54</v>
      </c>
      <c r="P90" s="88" t="s">
        <v>54</v>
      </c>
      <c r="Q90" s="88" t="s">
        <v>54</v>
      </c>
      <c r="R90" s="88" t="s">
        <v>54</v>
      </c>
      <c r="S90" s="88" t="s">
        <v>54</v>
      </c>
      <c r="T90" s="88" t="s">
        <v>54</v>
      </c>
      <c r="U90" s="88" t="s">
        <v>54</v>
      </c>
      <c r="V90" s="88" t="s">
        <v>54</v>
      </c>
      <c r="W90" s="88" t="s">
        <v>54</v>
      </c>
      <c r="X90" s="88" t="s">
        <v>54</v>
      </c>
      <c r="Y90" s="88" t="s">
        <v>54</v>
      </c>
      <c r="Z90" s="88" t="s">
        <v>54</v>
      </c>
      <c r="AA90" s="88" t="s">
        <v>54</v>
      </c>
      <c r="AB90" s="88" t="s">
        <v>54</v>
      </c>
      <c r="AC90" s="88" t="s">
        <v>54</v>
      </c>
      <c r="AD90" s="88" t="s">
        <v>54</v>
      </c>
      <c r="AE90" s="88" t="s">
        <v>54</v>
      </c>
      <c r="AF90" s="88" t="s">
        <v>54</v>
      </c>
      <c r="AG90" s="88" t="s">
        <v>54</v>
      </c>
    </row>
    <row r="91" spans="2:33">
      <c r="B91" s="87" t="s">
        <v>54</v>
      </c>
      <c r="C91" s="87" t="s">
        <v>54</v>
      </c>
      <c r="D91" s="87" t="s">
        <v>54</v>
      </c>
      <c r="E91" s="87" t="s">
        <v>54</v>
      </c>
      <c r="F91" s="87" t="s">
        <v>54</v>
      </c>
      <c r="G91" s="87" t="s">
        <v>54</v>
      </c>
      <c r="H91" s="87" t="s">
        <v>54</v>
      </c>
      <c r="I91" s="87" t="s">
        <v>54</v>
      </c>
      <c r="J91" s="87" t="s">
        <v>54</v>
      </c>
      <c r="K91" s="87" t="s">
        <v>54</v>
      </c>
      <c r="L91" s="87" t="s">
        <v>54</v>
      </c>
      <c r="M91" s="87" t="s">
        <v>54</v>
      </c>
      <c r="N91" s="87" t="s">
        <v>54</v>
      </c>
      <c r="O91" s="87" t="s">
        <v>54</v>
      </c>
      <c r="P91" s="87" t="s">
        <v>54</v>
      </c>
      <c r="Q91" s="87" t="s">
        <v>54</v>
      </c>
      <c r="R91" s="87" t="s">
        <v>54</v>
      </c>
      <c r="S91" s="87" t="s">
        <v>54</v>
      </c>
      <c r="T91" s="87" t="s">
        <v>54</v>
      </c>
      <c r="U91" s="87" t="s">
        <v>54</v>
      </c>
      <c r="V91" s="87" t="s">
        <v>54</v>
      </c>
      <c r="W91" s="87" t="s">
        <v>54</v>
      </c>
      <c r="X91" s="87" t="s">
        <v>54</v>
      </c>
      <c r="Y91" s="87" t="s">
        <v>54</v>
      </c>
      <c r="Z91" s="87" t="s">
        <v>54</v>
      </c>
      <c r="AA91" s="87" t="s">
        <v>54</v>
      </c>
      <c r="AB91" s="87" t="s">
        <v>54</v>
      </c>
      <c r="AC91" s="87" t="s">
        <v>54</v>
      </c>
      <c r="AD91" s="87" t="s">
        <v>54</v>
      </c>
      <c r="AE91" s="87" t="s">
        <v>54</v>
      </c>
      <c r="AF91" s="87" t="s">
        <v>54</v>
      </c>
      <c r="AG91" s="87" t="s">
        <v>54</v>
      </c>
    </row>
    <row r="92" spans="2:33">
      <c r="B92" s="85" t="s">
        <v>54</v>
      </c>
      <c r="C92" s="85" t="s">
        <v>54</v>
      </c>
      <c r="D92" s="85" t="s">
        <v>54</v>
      </c>
      <c r="E92" s="85" t="s">
        <v>54</v>
      </c>
      <c r="F92" s="85" t="s">
        <v>54</v>
      </c>
      <c r="G92" s="85" t="s">
        <v>54</v>
      </c>
      <c r="H92" s="85" t="s">
        <v>54</v>
      </c>
      <c r="I92" s="85" t="s">
        <v>54</v>
      </c>
      <c r="J92" s="85" t="s">
        <v>54</v>
      </c>
      <c r="K92" s="85" t="s">
        <v>54</v>
      </c>
      <c r="L92" s="85" t="s">
        <v>54</v>
      </c>
      <c r="M92" s="85" t="s">
        <v>54</v>
      </c>
      <c r="N92" s="85" t="s">
        <v>54</v>
      </c>
      <c r="O92" s="85" t="s">
        <v>54</v>
      </c>
      <c r="P92" s="85" t="s">
        <v>54</v>
      </c>
      <c r="Q92" s="85" t="s">
        <v>54</v>
      </c>
      <c r="R92" s="85" t="s">
        <v>54</v>
      </c>
      <c r="S92" s="85" t="s">
        <v>54</v>
      </c>
      <c r="T92" s="85" t="s">
        <v>54</v>
      </c>
      <c r="U92" s="85" t="s">
        <v>54</v>
      </c>
      <c r="V92" s="85" t="s">
        <v>54</v>
      </c>
      <c r="W92" s="85" t="s">
        <v>54</v>
      </c>
      <c r="X92" s="85" t="s">
        <v>54</v>
      </c>
      <c r="Y92" s="85" t="s">
        <v>54</v>
      </c>
      <c r="Z92" s="85" t="s">
        <v>54</v>
      </c>
      <c r="AA92" s="85" t="s">
        <v>54</v>
      </c>
      <c r="AB92" s="85" t="s">
        <v>54</v>
      </c>
      <c r="AC92" s="85" t="s">
        <v>54</v>
      </c>
      <c r="AD92" s="85" t="s">
        <v>54</v>
      </c>
      <c r="AE92" s="85" t="s">
        <v>54</v>
      </c>
      <c r="AF92" s="85" t="s">
        <v>54</v>
      </c>
      <c r="AG92" s="85" t="s">
        <v>54</v>
      </c>
    </row>
    <row r="93" spans="2:33">
      <c r="B93" s="89" t="str">
        <f>CONCATENATE(Лист1!$I$27," ", Лист1!$I$28,"  мм")</f>
        <v>FR4 типовой 1,5  мм</v>
      </c>
      <c r="C93" s="89" t="str">
        <f>CONCATENATE(Лист1!$I$27," ", Лист1!$I$28,"  мм")</f>
        <v>FR4 типовой 1,5  мм</v>
      </c>
      <c r="D93" s="89" t="str">
        <f>CONCATENATE(Лист1!$I$27," ", Лист1!$I$28,"  мм")</f>
        <v>FR4 типовой 1,5  мм</v>
      </c>
      <c r="E93" s="89" t="str">
        <f>CONCATENATE(Лист1!$I$27," ", Лист1!$I$28,"  мм")</f>
        <v>FR4 типовой 1,5  мм</v>
      </c>
      <c r="F93" s="89" t="str">
        <f>CONCATENATE(Лист1!$I$27," ", Лист1!$I$28,"  мм")</f>
        <v>FR4 типовой 1,5  мм</v>
      </c>
      <c r="G93" s="89" t="str">
        <f>CONCATENATE(Лист1!$I$27," ", Лист1!$I$28,"  мм")</f>
        <v>FR4 типовой 1,5  мм</v>
      </c>
      <c r="H93" s="89" t="str">
        <f>CONCATENATE(Лист1!$I$27," ", Лист1!$I$28,"  мм")</f>
        <v>FR4 типовой 1,5  мм</v>
      </c>
      <c r="I93" s="89" t="str">
        <f>CONCATENATE(Лист1!$I$27," ", Лист1!$I$28,"  мм")</f>
        <v>FR4 типовой 1,5  мм</v>
      </c>
      <c r="J93" s="89" t="str">
        <f>CONCATENATE(Лист1!$I$27," ", Лист1!$I$28,"  мм")</f>
        <v>FR4 типовой 1,5  мм</v>
      </c>
      <c r="K93" s="89" t="str">
        <f>CONCATENATE(Лист1!$I$27," ", Лист1!$I$28,"  мм")</f>
        <v>FR4 типовой 1,5  мм</v>
      </c>
      <c r="L93" s="89" t="str">
        <f>CONCATENATE(Лист1!$I$27," ", Лист1!$I$28,"  мм")</f>
        <v>FR4 типовой 1,5  мм</v>
      </c>
      <c r="M93" s="89" t="str">
        <f>CONCATENATE(Лист1!$I$27," ", Лист1!$I$28,"  мм")</f>
        <v>FR4 типовой 1,5  мм</v>
      </c>
      <c r="N93" s="89" t="str">
        <f>CONCATENATE(Лист1!$I$27," ", Лист1!$I$28,"  мм")</f>
        <v>FR4 типовой 1,5  мм</v>
      </c>
      <c r="O93" s="89" t="str">
        <f>CONCATENATE(Лист1!$I$27," ", Лист1!$I$28,"  мм")</f>
        <v>FR4 типовой 1,5  мм</v>
      </c>
      <c r="P93" s="89" t="str">
        <f>CONCATENATE(Лист1!$I$27," ", Лист1!$I$28,"  мм")</f>
        <v>FR4 типовой 1,5  мм</v>
      </c>
      <c r="Q93" s="89" t="str">
        <f>CONCATENATE(Лист1!$I$27," ", Лист1!$I$28,"  мм")</f>
        <v>FR4 типовой 1,5  мм</v>
      </c>
      <c r="R93" s="89" t="str">
        <f>CONCATENATE(Лист1!$I$27," ", Лист1!$I$28,"  мм")</f>
        <v>FR4 типовой 1,5  мм</v>
      </c>
      <c r="S93" s="89" t="str">
        <f>CONCATENATE(Лист1!$I$27," ", Лист1!$I$28,"  мм")</f>
        <v>FR4 типовой 1,5  мм</v>
      </c>
      <c r="T93" s="89" t="str">
        <f>CONCATENATE(Лист1!$I$27," ", Лист1!$I$28,"  мм")</f>
        <v>FR4 типовой 1,5  мм</v>
      </c>
      <c r="U93" s="89" t="str">
        <f>CONCATENATE(Лист1!$I$27," ", Лист1!$I$28,"  мм")</f>
        <v>FR4 типовой 1,5  мм</v>
      </c>
      <c r="V93" s="89" t="str">
        <f>CONCATENATE(Лист1!$I$27," ", Лист1!$I$28,"  мм")</f>
        <v>FR4 типовой 1,5  мм</v>
      </c>
      <c r="W93" s="89" t="str">
        <f>CONCATENATE(Лист1!$I$27," ", Лист1!$I$28,"  мм")</f>
        <v>FR4 типовой 1,5  мм</v>
      </c>
      <c r="X93" s="89" t="str">
        <f>CONCATENATE(Лист1!$I$27," ", Лист1!$I$28,"  мм")</f>
        <v>FR4 типовой 1,5  мм</v>
      </c>
      <c r="Y93" s="89" t="str">
        <f>CONCATENATE(Лист1!$I$27," ", Лист1!$I$28,"  мм")</f>
        <v>FR4 типовой 1,5  мм</v>
      </c>
      <c r="Z93" s="89" t="str">
        <f>CONCATENATE(Лист1!$I$27," ", Лист1!$I$28,"  мм")</f>
        <v>FR4 типовой 1,5  мм</v>
      </c>
      <c r="AA93" s="89" t="str">
        <f>CONCATENATE(Лист1!$I$27," ", Лист1!$I$28,"  мм")</f>
        <v>FR4 типовой 1,5  мм</v>
      </c>
      <c r="AB93" s="89" t="str">
        <f>CONCATENATE(Лист1!$I$27," ", Лист1!$I$28,"  мм")</f>
        <v>FR4 типовой 1,5  мм</v>
      </c>
      <c r="AC93" s="89" t="str">
        <f>CONCATENATE(Лист1!$I$27," ", Лист1!$I$28,"  мм")</f>
        <v>FR4 типовой 1,5  мм</v>
      </c>
      <c r="AD93" s="89" t="str">
        <f>CONCATENATE(Лист1!$I$27," ", Лист1!$I$28,"  мм")</f>
        <v>FR4 типовой 1,5  мм</v>
      </c>
      <c r="AE93" s="89" t="str">
        <f>CONCATENATE(Лист1!$I$27," ", Лист1!$I$28,"  мм")</f>
        <v>FR4 типовой 1,5  мм</v>
      </c>
      <c r="AF93" s="89" t="str">
        <f>CONCATENATE(Лист1!$I$27," ", Лист1!$I$28,"  мм")</f>
        <v>FR4 типовой 1,5  мм</v>
      </c>
      <c r="AG93" s="89" t="str">
        <f>CONCATENATE(Лист1!$I$27," ", Лист1!$I$28,"  мм")</f>
        <v>FR4 типовой 1,5  мм</v>
      </c>
    </row>
    <row r="94" spans="2:33">
      <c r="B94" s="85" t="s">
        <v>54</v>
      </c>
      <c r="C94" s="85" t="s">
        <v>54</v>
      </c>
      <c r="D94" s="85" t="s">
        <v>54</v>
      </c>
      <c r="E94" s="85" t="s">
        <v>54</v>
      </c>
      <c r="F94" s="85" t="s">
        <v>54</v>
      </c>
      <c r="G94" s="85" t="s">
        <v>54</v>
      </c>
      <c r="H94" s="85" t="s">
        <v>54</v>
      </c>
      <c r="I94" s="85" t="s">
        <v>54</v>
      </c>
      <c r="J94" s="85" t="s">
        <v>54</v>
      </c>
      <c r="K94" s="85" t="s">
        <v>54</v>
      </c>
      <c r="L94" s="85" t="s">
        <v>54</v>
      </c>
      <c r="M94" s="85" t="s">
        <v>54</v>
      </c>
      <c r="N94" s="85" t="s">
        <v>54</v>
      </c>
      <c r="O94" s="85" t="s">
        <v>54</v>
      </c>
      <c r="P94" s="85" t="s">
        <v>54</v>
      </c>
      <c r="Q94" s="85" t="s">
        <v>54</v>
      </c>
      <c r="R94" s="85" t="s">
        <v>54</v>
      </c>
      <c r="S94" s="85" t="s">
        <v>54</v>
      </c>
      <c r="T94" s="85" t="s">
        <v>54</v>
      </c>
      <c r="U94" s="85" t="s">
        <v>54</v>
      </c>
      <c r="V94" s="85" t="s">
        <v>54</v>
      </c>
      <c r="W94" s="85" t="s">
        <v>54</v>
      </c>
      <c r="X94" s="85" t="s">
        <v>54</v>
      </c>
      <c r="Y94" s="85" t="s">
        <v>54</v>
      </c>
      <c r="Z94" s="85" t="s">
        <v>54</v>
      </c>
      <c r="AA94" s="85" t="s">
        <v>54</v>
      </c>
      <c r="AB94" s="85" t="s">
        <v>54</v>
      </c>
      <c r="AC94" s="85" t="s">
        <v>54</v>
      </c>
      <c r="AD94" s="85" t="s">
        <v>54</v>
      </c>
      <c r="AE94" s="85" t="s">
        <v>54</v>
      </c>
      <c r="AF94" s="85" t="s">
        <v>54</v>
      </c>
      <c r="AG94" s="85" t="s">
        <v>54</v>
      </c>
    </row>
    <row r="95" spans="2:33">
      <c r="B95" s="87" t="s">
        <v>54</v>
      </c>
      <c r="C95" s="87" t="s">
        <v>54</v>
      </c>
      <c r="D95" s="87" t="s">
        <v>54</v>
      </c>
      <c r="E95" s="87" t="s">
        <v>54</v>
      </c>
      <c r="F95" s="87" t="s">
        <v>54</v>
      </c>
      <c r="G95" s="87" t="s">
        <v>54</v>
      </c>
      <c r="H95" s="87" t="s">
        <v>54</v>
      </c>
      <c r="I95" s="87" t="s">
        <v>54</v>
      </c>
      <c r="J95" s="87" t="s">
        <v>54</v>
      </c>
      <c r="K95" s="87" t="s">
        <v>54</v>
      </c>
      <c r="L95" s="87" t="s">
        <v>54</v>
      </c>
      <c r="M95" s="87" t="s">
        <v>54</v>
      </c>
      <c r="N95" s="87" t="s">
        <v>54</v>
      </c>
      <c r="O95" s="87" t="s">
        <v>54</v>
      </c>
      <c r="P95" s="87" t="s">
        <v>54</v>
      </c>
      <c r="Q95" s="87" t="s">
        <v>54</v>
      </c>
      <c r="R95" s="87" t="s">
        <v>54</v>
      </c>
      <c r="S95" s="87" t="s">
        <v>54</v>
      </c>
      <c r="T95" s="87" t="s">
        <v>54</v>
      </c>
      <c r="U95" s="87" t="s">
        <v>54</v>
      </c>
      <c r="V95" s="87" t="s">
        <v>54</v>
      </c>
      <c r="W95" s="87" t="s">
        <v>54</v>
      </c>
      <c r="X95" s="87" t="s">
        <v>54</v>
      </c>
      <c r="Y95" s="87" t="s">
        <v>54</v>
      </c>
      <c r="Z95" s="87" t="s">
        <v>54</v>
      </c>
      <c r="AA95" s="87" t="s">
        <v>54</v>
      </c>
      <c r="AB95" s="87" t="s">
        <v>54</v>
      </c>
      <c r="AC95" s="87" t="s">
        <v>54</v>
      </c>
      <c r="AD95" s="87" t="s">
        <v>54</v>
      </c>
      <c r="AE95" s="87" t="s">
        <v>54</v>
      </c>
      <c r="AF95" s="87" t="s">
        <v>54</v>
      </c>
      <c r="AG95" s="87" t="s">
        <v>54</v>
      </c>
    </row>
    <row r="96" spans="2:33">
      <c r="B96" s="88" t="s">
        <v>54</v>
      </c>
      <c r="C96" s="88" t="s">
        <v>54</v>
      </c>
      <c r="D96" s="88" t="s">
        <v>54</v>
      </c>
      <c r="E96" s="88" t="s">
        <v>54</v>
      </c>
      <c r="F96" s="88" t="s">
        <v>54</v>
      </c>
      <c r="G96" s="88" t="s">
        <v>54</v>
      </c>
      <c r="H96" s="88" t="s">
        <v>54</v>
      </c>
      <c r="I96" s="88" t="s">
        <v>54</v>
      </c>
      <c r="J96" s="88" t="s">
        <v>54</v>
      </c>
      <c r="K96" s="88" t="s">
        <v>54</v>
      </c>
      <c r="L96" s="88" t="s">
        <v>54</v>
      </c>
      <c r="M96" s="88" t="s">
        <v>54</v>
      </c>
      <c r="N96" s="88" t="s">
        <v>54</v>
      </c>
      <c r="O96" s="88" t="s">
        <v>54</v>
      </c>
      <c r="P96" s="88" t="s">
        <v>54</v>
      </c>
      <c r="Q96" s="88" t="s">
        <v>54</v>
      </c>
      <c r="R96" s="88" t="s">
        <v>54</v>
      </c>
      <c r="S96" s="88" t="s">
        <v>54</v>
      </c>
      <c r="T96" s="88" t="s">
        <v>54</v>
      </c>
      <c r="U96" s="88" t="s">
        <v>54</v>
      </c>
      <c r="V96" s="88" t="s">
        <v>54</v>
      </c>
      <c r="W96" s="88" t="s">
        <v>54</v>
      </c>
      <c r="X96" s="88" t="s">
        <v>54</v>
      </c>
      <c r="Y96" s="88" t="s">
        <v>54</v>
      </c>
      <c r="Z96" s="88" t="s">
        <v>54</v>
      </c>
      <c r="AA96" s="88" t="s">
        <v>54</v>
      </c>
      <c r="AB96" s="88" t="s">
        <v>54</v>
      </c>
      <c r="AC96" s="88" t="s">
        <v>54</v>
      </c>
      <c r="AD96" s="88" t="s">
        <v>54</v>
      </c>
      <c r="AE96" s="88" t="s">
        <v>54</v>
      </c>
      <c r="AF96" s="88" t="s">
        <v>54</v>
      </c>
      <c r="AG96" s="88" t="s">
        <v>54</v>
      </c>
    </row>
    <row r="97" spans="1:33">
      <c r="B97" s="86" t="s">
        <v>54</v>
      </c>
      <c r="C97" s="86" t="s">
        <v>54</v>
      </c>
      <c r="D97" s="86" t="s">
        <v>54</v>
      </c>
      <c r="E97" s="86" t="s">
        <v>54</v>
      </c>
      <c r="F97" s="86" t="s">
        <v>54</v>
      </c>
      <c r="G97" s="86" t="s">
        <v>54</v>
      </c>
      <c r="H97" s="86" t="s">
        <v>54</v>
      </c>
      <c r="I97" s="86" t="s">
        <v>54</v>
      </c>
      <c r="J97" s="86" t="s">
        <v>54</v>
      </c>
      <c r="K97" s="86" t="s">
        <v>54</v>
      </c>
      <c r="L97" s="86" t="s">
        <v>54</v>
      </c>
      <c r="M97" s="86" t="s">
        <v>54</v>
      </c>
      <c r="N97" s="86" t="s">
        <v>54</v>
      </c>
      <c r="O97" s="86" t="s">
        <v>54</v>
      </c>
      <c r="P97" s="86" t="s">
        <v>54</v>
      </c>
      <c r="Q97" s="86" t="s">
        <v>54</v>
      </c>
      <c r="R97" s="86" t="s">
        <v>54</v>
      </c>
      <c r="S97" s="86" t="s">
        <v>54</v>
      </c>
      <c r="T97" s="86" t="s">
        <v>54</v>
      </c>
      <c r="U97" s="86" t="s">
        <v>54</v>
      </c>
      <c r="V97" s="86" t="s">
        <v>54</v>
      </c>
      <c r="W97" s="86" t="s">
        <v>54</v>
      </c>
      <c r="X97" s="86" t="s">
        <v>54</v>
      </c>
      <c r="Y97" s="86" t="s">
        <v>54</v>
      </c>
      <c r="Z97" s="86" t="s">
        <v>54</v>
      </c>
      <c r="AA97" s="86" t="s">
        <v>54</v>
      </c>
      <c r="AB97" s="86" t="s">
        <v>54</v>
      </c>
      <c r="AC97" s="86" t="s">
        <v>54</v>
      </c>
      <c r="AD97" s="86" t="s">
        <v>54</v>
      </c>
      <c r="AE97" s="86" t="s">
        <v>54</v>
      </c>
      <c r="AF97" s="86" t="s">
        <v>54</v>
      </c>
      <c r="AG97" s="86" t="s">
        <v>54</v>
      </c>
    </row>
    <row r="98" spans="1:33">
      <c r="B98" s="86" t="s">
        <v>54</v>
      </c>
      <c r="C98" s="86" t="s">
        <v>54</v>
      </c>
      <c r="D98" s="86" t="s">
        <v>54</v>
      </c>
      <c r="E98" s="86" t="s">
        <v>54</v>
      </c>
      <c r="F98" s="86" t="s">
        <v>54</v>
      </c>
      <c r="G98" s="86" t="s">
        <v>54</v>
      </c>
      <c r="H98" s="86" t="s">
        <v>54</v>
      </c>
      <c r="I98" s="86" t="s">
        <v>54</v>
      </c>
      <c r="J98" s="86" t="s">
        <v>54</v>
      </c>
      <c r="K98" s="86" t="s">
        <v>54</v>
      </c>
      <c r="L98" s="86" t="s">
        <v>54</v>
      </c>
      <c r="M98" s="86" t="s">
        <v>54</v>
      </c>
      <c r="N98" s="86" t="s">
        <v>54</v>
      </c>
      <c r="O98" s="86" t="s">
        <v>54</v>
      </c>
      <c r="P98" s="86" t="s">
        <v>54</v>
      </c>
      <c r="Q98" s="86" t="s">
        <v>54</v>
      </c>
      <c r="R98" s="86" t="s">
        <v>54</v>
      </c>
      <c r="S98" s="86" t="s">
        <v>54</v>
      </c>
      <c r="T98" s="86" t="s">
        <v>54</v>
      </c>
      <c r="U98" s="86" t="s">
        <v>54</v>
      </c>
      <c r="V98" s="86" t="s">
        <v>54</v>
      </c>
      <c r="W98" s="86" t="s">
        <v>54</v>
      </c>
      <c r="X98" s="86" t="s">
        <v>54</v>
      </c>
      <c r="Y98" s="86" t="s">
        <v>54</v>
      </c>
      <c r="Z98" s="86" t="s">
        <v>54</v>
      </c>
      <c r="AA98" s="86" t="s">
        <v>54</v>
      </c>
      <c r="AB98" s="86" t="s">
        <v>54</v>
      </c>
      <c r="AC98" s="86" t="s">
        <v>54</v>
      </c>
      <c r="AD98" s="86" t="s">
        <v>54</v>
      </c>
      <c r="AE98" s="86" t="s">
        <v>54</v>
      </c>
      <c r="AF98" s="86" t="s">
        <v>54</v>
      </c>
      <c r="AG98" s="86" t="s">
        <v>54</v>
      </c>
    </row>
    <row r="99" spans="1:33">
      <c r="B99" s="87" t="s">
        <v>54</v>
      </c>
      <c r="C99" s="87" t="s">
        <v>54</v>
      </c>
      <c r="D99" s="87" t="s">
        <v>54</v>
      </c>
      <c r="E99" s="87" t="s">
        <v>54</v>
      </c>
      <c r="F99" s="87" t="s">
        <v>54</v>
      </c>
      <c r="G99" s="87" t="s">
        <v>54</v>
      </c>
      <c r="H99" s="87" t="s">
        <v>54</v>
      </c>
      <c r="I99" s="87" t="s">
        <v>54</v>
      </c>
      <c r="J99" s="87" t="s">
        <v>54</v>
      </c>
      <c r="K99" s="87" t="s">
        <v>54</v>
      </c>
      <c r="L99" s="87" t="s">
        <v>54</v>
      </c>
      <c r="M99" s="87" t="s">
        <v>54</v>
      </c>
      <c r="N99" s="87" t="s">
        <v>54</v>
      </c>
      <c r="O99" s="87" t="s">
        <v>54</v>
      </c>
      <c r="P99" s="87" t="s">
        <v>54</v>
      </c>
      <c r="Q99" s="87" t="s">
        <v>54</v>
      </c>
      <c r="R99" s="87" t="s">
        <v>54</v>
      </c>
      <c r="S99" s="87" t="s">
        <v>54</v>
      </c>
      <c r="T99" s="87" t="s">
        <v>54</v>
      </c>
      <c r="U99" s="87" t="s">
        <v>54</v>
      </c>
      <c r="V99" s="87" t="s">
        <v>54</v>
      </c>
      <c r="W99" s="87" t="s">
        <v>54</v>
      </c>
      <c r="X99" s="87" t="s">
        <v>54</v>
      </c>
      <c r="Y99" s="87" t="s">
        <v>54</v>
      </c>
      <c r="Z99" s="87" t="s">
        <v>54</v>
      </c>
      <c r="AA99" s="87" t="s">
        <v>54</v>
      </c>
      <c r="AB99" s="87" t="s">
        <v>54</v>
      </c>
      <c r="AC99" s="87" t="s">
        <v>54</v>
      </c>
      <c r="AD99" s="87" t="s">
        <v>54</v>
      </c>
      <c r="AE99" s="87" t="s">
        <v>54</v>
      </c>
      <c r="AF99" s="87" t="s">
        <v>54</v>
      </c>
      <c r="AG99" s="87" t="s">
        <v>54</v>
      </c>
    </row>
    <row r="100" spans="1:33">
      <c r="B100" s="86" t="s">
        <v>54</v>
      </c>
      <c r="C100" s="86" t="s">
        <v>54</v>
      </c>
      <c r="D100" s="86" t="s">
        <v>54</v>
      </c>
      <c r="E100" s="86" t="s">
        <v>54</v>
      </c>
      <c r="F100" s="86" t="s">
        <v>54</v>
      </c>
      <c r="G100" s="86" t="s">
        <v>54</v>
      </c>
      <c r="H100" s="86" t="s">
        <v>54</v>
      </c>
      <c r="I100" s="86" t="s">
        <v>54</v>
      </c>
      <c r="J100" s="86" t="s">
        <v>54</v>
      </c>
      <c r="K100" s="86" t="s">
        <v>54</v>
      </c>
      <c r="L100" s="86" t="s">
        <v>54</v>
      </c>
      <c r="M100" s="86" t="s">
        <v>54</v>
      </c>
      <c r="N100" s="86" t="s">
        <v>54</v>
      </c>
      <c r="O100" s="86" t="s">
        <v>54</v>
      </c>
      <c r="P100" s="86" t="s">
        <v>54</v>
      </c>
      <c r="Q100" s="86" t="s">
        <v>54</v>
      </c>
      <c r="R100" s="86" t="s">
        <v>54</v>
      </c>
      <c r="S100" s="86" t="s">
        <v>54</v>
      </c>
      <c r="T100" s="86" t="s">
        <v>54</v>
      </c>
      <c r="U100" s="86" t="s">
        <v>54</v>
      </c>
      <c r="V100" s="86" t="s">
        <v>54</v>
      </c>
      <c r="W100" s="86" t="s">
        <v>54</v>
      </c>
      <c r="X100" s="86" t="s">
        <v>54</v>
      </c>
      <c r="Y100" s="86" t="s">
        <v>54</v>
      </c>
      <c r="Z100" s="86" t="s">
        <v>54</v>
      </c>
      <c r="AA100" s="86" t="s">
        <v>54</v>
      </c>
      <c r="AB100" s="86" t="s">
        <v>54</v>
      </c>
      <c r="AC100" s="86" t="s">
        <v>54</v>
      </c>
      <c r="AD100" s="86" t="s">
        <v>54</v>
      </c>
      <c r="AE100" s="86" t="s">
        <v>54</v>
      </c>
      <c r="AF100" s="86" t="s">
        <v>54</v>
      </c>
      <c r="AG100" s="86" t="s">
        <v>54</v>
      </c>
    </row>
    <row r="101" spans="1:33">
      <c r="B101" s="86" t="s">
        <v>54</v>
      </c>
      <c r="C101" s="86" t="s">
        <v>54</v>
      </c>
      <c r="D101" s="86" t="s">
        <v>54</v>
      </c>
      <c r="E101" s="86" t="s">
        <v>54</v>
      </c>
      <c r="F101" s="86" t="s">
        <v>54</v>
      </c>
      <c r="G101" s="86" t="s">
        <v>54</v>
      </c>
      <c r="H101" s="86" t="s">
        <v>54</v>
      </c>
      <c r="I101" s="86" t="s">
        <v>54</v>
      </c>
      <c r="J101" s="86" t="s">
        <v>54</v>
      </c>
      <c r="K101" s="86" t="s">
        <v>54</v>
      </c>
      <c r="L101" s="86" t="s">
        <v>54</v>
      </c>
      <c r="M101" s="86" t="s">
        <v>54</v>
      </c>
      <c r="N101" s="86" t="s">
        <v>54</v>
      </c>
      <c r="O101" s="86" t="s">
        <v>54</v>
      </c>
      <c r="P101" s="86" t="s">
        <v>54</v>
      </c>
      <c r="Q101" s="86" t="s">
        <v>54</v>
      </c>
      <c r="R101" s="86" t="s">
        <v>54</v>
      </c>
      <c r="S101" s="86" t="s">
        <v>54</v>
      </c>
      <c r="T101" s="86" t="s">
        <v>54</v>
      </c>
      <c r="U101" s="86" t="s">
        <v>54</v>
      </c>
      <c r="V101" s="86" t="s">
        <v>54</v>
      </c>
      <c r="W101" s="86" t="s">
        <v>54</v>
      </c>
      <c r="X101" s="86" t="s">
        <v>54</v>
      </c>
      <c r="Y101" s="86" t="s">
        <v>54</v>
      </c>
      <c r="Z101" s="86" t="s">
        <v>54</v>
      </c>
      <c r="AA101" s="86" t="s">
        <v>54</v>
      </c>
      <c r="AB101" s="86" t="s">
        <v>54</v>
      </c>
      <c r="AC101" s="86" t="s">
        <v>54</v>
      </c>
      <c r="AD101" s="86" t="s">
        <v>54</v>
      </c>
      <c r="AE101" s="86" t="s">
        <v>54</v>
      </c>
      <c r="AF101" s="86" t="s">
        <v>54</v>
      </c>
      <c r="AG101" s="86" t="s">
        <v>54</v>
      </c>
    </row>
    <row r="102" spans="1:33">
      <c r="B102" s="85" t="s">
        <v>54</v>
      </c>
      <c r="C102" s="85" t="s">
        <v>54</v>
      </c>
      <c r="D102" s="85" t="s">
        <v>54</v>
      </c>
      <c r="E102" s="85" t="s">
        <v>54</v>
      </c>
      <c r="F102" s="85" t="s">
        <v>54</v>
      </c>
      <c r="G102" s="85" t="s">
        <v>54</v>
      </c>
      <c r="H102" s="85" t="s">
        <v>54</v>
      </c>
      <c r="I102" s="85" t="s">
        <v>54</v>
      </c>
      <c r="J102" s="85" t="s">
        <v>54</v>
      </c>
      <c r="K102" s="85" t="s">
        <v>54</v>
      </c>
      <c r="L102" s="85" t="s">
        <v>54</v>
      </c>
      <c r="M102" s="85" t="s">
        <v>54</v>
      </c>
      <c r="N102" s="85" t="s">
        <v>54</v>
      </c>
      <c r="O102" s="85" t="s">
        <v>54</v>
      </c>
      <c r="P102" s="85" t="s">
        <v>54</v>
      </c>
      <c r="Q102" s="85" t="s">
        <v>54</v>
      </c>
      <c r="R102" s="85" t="s">
        <v>54</v>
      </c>
      <c r="S102" s="85" t="s">
        <v>54</v>
      </c>
      <c r="T102" s="85" t="s">
        <v>54</v>
      </c>
      <c r="U102" s="85" t="s">
        <v>54</v>
      </c>
      <c r="V102" s="85" t="s">
        <v>54</v>
      </c>
      <c r="W102" s="85" t="s">
        <v>54</v>
      </c>
      <c r="X102" s="85" t="s">
        <v>54</v>
      </c>
      <c r="Y102" s="85" t="s">
        <v>54</v>
      </c>
      <c r="Z102" s="85" t="s">
        <v>54</v>
      </c>
      <c r="AA102" s="85" t="s">
        <v>54</v>
      </c>
      <c r="AB102" s="85" t="s">
        <v>54</v>
      </c>
      <c r="AC102" s="85" t="s">
        <v>54</v>
      </c>
      <c r="AD102" s="85" t="s">
        <v>54</v>
      </c>
      <c r="AE102" s="85" t="s">
        <v>54</v>
      </c>
      <c r="AF102" s="85" t="s">
        <v>54</v>
      </c>
      <c r="AG102" s="85" t="s">
        <v>54</v>
      </c>
    </row>
    <row r="103" spans="1:33">
      <c r="B103" s="82"/>
      <c r="C103" s="82"/>
      <c r="D103" s="82"/>
      <c r="E103" s="82"/>
      <c r="F103" s="82"/>
      <c r="G103" s="82"/>
      <c r="H103" s="82"/>
      <c r="I103" s="83" t="s">
        <v>54</v>
      </c>
      <c r="J103" s="83"/>
      <c r="K103" s="83"/>
      <c r="L103" s="83"/>
      <c r="M103" s="83"/>
      <c r="N103" s="83"/>
      <c r="O103" s="83"/>
      <c r="P103" s="83"/>
      <c r="Q103" s="83" t="s">
        <v>54</v>
      </c>
      <c r="R103" s="83"/>
      <c r="S103" s="83" t="s">
        <v>54</v>
      </c>
      <c r="T103" s="83"/>
      <c r="U103" s="83"/>
      <c r="V103" s="83"/>
      <c r="W103" s="83"/>
      <c r="X103" s="83" t="s">
        <v>54</v>
      </c>
      <c r="Y103" s="83"/>
      <c r="Z103" s="83"/>
      <c r="AA103" s="83"/>
      <c r="AB103" s="83"/>
      <c r="AC103" s="83"/>
      <c r="AD103" s="83" t="s">
        <v>54</v>
      </c>
      <c r="AE103" s="84"/>
      <c r="AF103" s="82"/>
      <c r="AG103" s="82"/>
    </row>
    <row r="104" spans="1:33" ht="12.75" thickBot="1">
      <c r="B104" s="79"/>
      <c r="C104" s="79"/>
      <c r="D104" s="79"/>
      <c r="E104" s="79"/>
      <c r="F104" s="79"/>
      <c r="G104" s="79"/>
      <c r="H104" s="79"/>
      <c r="I104" s="90" t="s">
        <v>54</v>
      </c>
      <c r="J104" s="90"/>
      <c r="K104" s="90"/>
      <c r="L104" s="90"/>
      <c r="M104" s="90"/>
      <c r="N104" s="90"/>
      <c r="O104" s="90"/>
      <c r="P104" s="90"/>
      <c r="Q104" s="90" t="s">
        <v>54</v>
      </c>
      <c r="R104" s="90"/>
      <c r="S104" s="90" t="s">
        <v>54</v>
      </c>
      <c r="T104" s="90"/>
      <c r="U104" s="90"/>
      <c r="V104" s="90"/>
      <c r="W104" s="90"/>
      <c r="X104" s="90" t="s">
        <v>54</v>
      </c>
      <c r="Y104" s="90"/>
      <c r="Z104" s="90"/>
      <c r="AA104" s="90"/>
      <c r="AB104" s="90"/>
      <c r="AC104" s="90"/>
      <c r="AD104" s="90" t="s">
        <v>54</v>
      </c>
      <c r="AE104" s="81"/>
      <c r="AF104" s="79"/>
      <c r="AG104" s="79"/>
    </row>
    <row r="105" spans="1:33">
      <c r="B105" s="91"/>
      <c r="C105" s="91"/>
      <c r="D105" s="91"/>
      <c r="E105" s="91"/>
      <c r="F105" s="91"/>
      <c r="G105" s="91"/>
      <c r="H105" s="91"/>
      <c r="I105" s="91" t="s">
        <v>54</v>
      </c>
      <c r="J105" s="91"/>
      <c r="K105" s="91"/>
      <c r="L105" s="91"/>
      <c r="M105" s="91"/>
      <c r="N105" s="91"/>
      <c r="O105" s="91"/>
      <c r="P105" s="91"/>
    </row>
    <row r="106" spans="1:33">
      <c r="B106" s="91"/>
      <c r="C106" s="91"/>
      <c r="D106" s="91"/>
      <c r="E106" s="91"/>
      <c r="F106" s="91"/>
      <c r="G106" s="91"/>
      <c r="H106" s="91"/>
      <c r="I106" s="91" t="s">
        <v>54</v>
      </c>
      <c r="J106" s="91"/>
      <c r="K106" s="91"/>
      <c r="L106" s="91"/>
      <c r="M106" s="91"/>
      <c r="N106" s="91"/>
      <c r="O106" s="91"/>
      <c r="P106" s="91"/>
    </row>
    <row r="107" spans="1:33" ht="12.75" thickBot="1">
      <c r="A107" s="67">
        <v>2</v>
      </c>
      <c r="B107" s="77"/>
      <c r="C107" s="77"/>
      <c r="D107" s="77"/>
      <c r="E107" s="77">
        <v>0.3</v>
      </c>
      <c r="F107" s="77"/>
      <c r="G107" s="77"/>
      <c r="H107" s="77"/>
      <c r="I107" s="73">
        <v>0.5</v>
      </c>
      <c r="J107" s="73"/>
      <c r="K107" s="73"/>
      <c r="L107" s="73"/>
      <c r="M107" s="73"/>
      <c r="N107" s="73"/>
      <c r="O107" s="73"/>
      <c r="P107" s="73"/>
      <c r="Q107" s="73">
        <v>0.8</v>
      </c>
      <c r="R107" s="73"/>
      <c r="S107" s="73">
        <v>1</v>
      </c>
      <c r="T107" s="73"/>
      <c r="U107" s="73"/>
      <c r="V107" s="75"/>
      <c r="W107" s="75"/>
      <c r="X107" s="73">
        <v>1.5</v>
      </c>
      <c r="Y107" s="73"/>
      <c r="Z107" s="73"/>
      <c r="AA107" s="73"/>
      <c r="AB107" s="75"/>
      <c r="AC107" s="75"/>
      <c r="AD107" s="76">
        <v>2</v>
      </c>
      <c r="AE107" s="72"/>
      <c r="AF107" s="77"/>
      <c r="AG107" s="77"/>
    </row>
    <row r="108" spans="1:33">
      <c r="B108" s="79"/>
      <c r="C108" s="79"/>
      <c r="D108" s="79"/>
      <c r="E108" s="79"/>
      <c r="F108" s="79"/>
      <c r="G108" s="79"/>
      <c r="H108" s="79"/>
      <c r="I108" s="80" t="s">
        <v>54</v>
      </c>
      <c r="J108" s="80"/>
      <c r="K108" s="80"/>
      <c r="L108" s="80"/>
      <c r="M108" s="80"/>
      <c r="N108" s="80"/>
      <c r="O108" s="80"/>
      <c r="P108" s="80"/>
      <c r="Q108" s="80" t="s">
        <v>54</v>
      </c>
      <c r="R108" s="80"/>
      <c r="S108" s="80" t="s">
        <v>54</v>
      </c>
      <c r="T108" s="80"/>
      <c r="U108" s="80"/>
      <c r="V108" s="80" t="s">
        <v>54</v>
      </c>
      <c r="W108" s="80"/>
      <c r="X108" s="80" t="s">
        <v>54</v>
      </c>
      <c r="Y108" s="80"/>
      <c r="Z108" s="80"/>
      <c r="AA108" s="80"/>
      <c r="AB108" s="80"/>
      <c r="AC108" s="80"/>
      <c r="AD108" s="80" t="s">
        <v>54</v>
      </c>
      <c r="AE108" s="81"/>
      <c r="AF108" s="79"/>
      <c r="AG108" s="79"/>
    </row>
    <row r="109" spans="1:33">
      <c r="B109" s="82"/>
      <c r="C109" s="82"/>
      <c r="D109" s="82"/>
      <c r="E109" s="82"/>
      <c r="F109" s="82"/>
      <c r="G109" s="82"/>
      <c r="H109" s="82"/>
      <c r="I109" s="83" t="s">
        <v>54</v>
      </c>
      <c r="J109" s="83"/>
      <c r="K109" s="83"/>
      <c r="L109" s="83"/>
      <c r="M109" s="83"/>
      <c r="N109" s="83"/>
      <c r="O109" s="83"/>
      <c r="P109" s="83"/>
      <c r="Q109" s="83" t="s">
        <v>54</v>
      </c>
      <c r="R109" s="83"/>
      <c r="S109" s="83" t="s">
        <v>54</v>
      </c>
      <c r="T109" s="83"/>
      <c r="U109" s="83"/>
      <c r="V109" s="83"/>
      <c r="W109" s="83"/>
      <c r="X109" s="83" t="s">
        <v>54</v>
      </c>
      <c r="Y109" s="83"/>
      <c r="Z109" s="83"/>
      <c r="AA109" s="83"/>
      <c r="AB109" s="83"/>
      <c r="AC109" s="83"/>
      <c r="AD109" s="83" t="s">
        <v>54</v>
      </c>
      <c r="AE109" s="84"/>
      <c r="AF109" s="82"/>
      <c r="AG109" s="82"/>
    </row>
    <row r="110" spans="1:33">
      <c r="B110" s="95" t="str">
        <f>CONCATENATE("фольга ",  Лист1!$I$29," мкм")</f>
        <v>фольга 35 мкм</v>
      </c>
      <c r="C110" s="95" t="str">
        <f>CONCATENATE("фольга ",  Лист1!$I$29," мкм")</f>
        <v>фольга 35 мкм</v>
      </c>
      <c r="D110" s="95" t="str">
        <f>CONCATENATE("фольга ",  Лист1!$I$29," мкм")</f>
        <v>фольга 35 мкм</v>
      </c>
      <c r="E110" s="95" t="str">
        <f>CONCATENATE("фольга ",  Лист1!$I$29," мкм")</f>
        <v>фольга 35 мкм</v>
      </c>
      <c r="F110" s="95" t="str">
        <f>CONCATENATE("фольга ",  Лист1!$I$29," мкм")</f>
        <v>фольга 35 мкм</v>
      </c>
      <c r="G110" s="95" t="str">
        <f>CONCATENATE("фольга ",  Лист1!$I$29," мкм")</f>
        <v>фольга 35 мкм</v>
      </c>
      <c r="H110" s="95" t="str">
        <f>CONCATENATE("фольга ",  Лист1!$I$29," мкм")</f>
        <v>фольга 35 мкм</v>
      </c>
      <c r="I110" s="95" t="str">
        <f>CONCATENATE("фольга ",  Лист1!$I$29," мкм")</f>
        <v>фольга 35 мкм</v>
      </c>
      <c r="J110" s="95" t="str">
        <f>CONCATENATE("фольга ",  Лист1!$I$29," мкм")</f>
        <v>фольга 35 мкм</v>
      </c>
      <c r="K110" s="95" t="str">
        <f>CONCATENATE("фольга ",  Лист1!$I$29," мкм")</f>
        <v>фольга 35 мкм</v>
      </c>
      <c r="L110" s="95" t="str">
        <f>CONCATENATE("фольга ",  Лист1!$I$29," мкм")</f>
        <v>фольга 35 мкм</v>
      </c>
      <c r="M110" s="95" t="str">
        <f>CONCATENATE("фольга ",  Лист1!$I$29," мкм")</f>
        <v>фольга 35 мкм</v>
      </c>
      <c r="N110" s="95" t="str">
        <f>CONCATENATE("фольга ",  Лист1!$I$29," мкм")</f>
        <v>фольга 35 мкм</v>
      </c>
      <c r="O110" s="95" t="str">
        <f>CONCATENATE("фольга ",  Лист1!$I$29," мкм")</f>
        <v>фольга 35 мкм</v>
      </c>
      <c r="P110" s="95" t="str">
        <f>CONCATENATE("фольга ",  Лист1!$I$29," мкм")</f>
        <v>фольга 35 мкм</v>
      </c>
      <c r="Q110" s="95" t="str">
        <f>CONCATENATE("фольга ",  Лист1!$I$29," мкм")</f>
        <v>фольга 35 мкм</v>
      </c>
      <c r="R110" s="95" t="str">
        <f>CONCATENATE("фольга ",  Лист1!$I$29," мкм")</f>
        <v>фольга 35 мкм</v>
      </c>
      <c r="S110" s="95" t="str">
        <f>CONCATENATE("фольга ",  Лист1!$I$29," мкм")</f>
        <v>фольга 35 мкм</v>
      </c>
      <c r="T110" s="95" t="str">
        <f>CONCATENATE("фольга ",  Лист1!$I$29," мкм")</f>
        <v>фольга 35 мкм</v>
      </c>
      <c r="U110" s="95" t="str">
        <f>CONCATENATE("фольга ",  Лист1!$I$29," мкм")</f>
        <v>фольга 35 мкм</v>
      </c>
      <c r="V110" s="95" t="str">
        <f>CONCATENATE("фольга ",  Лист1!$I$29," мкм")</f>
        <v>фольга 35 мкм</v>
      </c>
      <c r="W110" s="95" t="str">
        <f>CONCATENATE("фольга ",  Лист1!$I$29," мкм")</f>
        <v>фольга 35 мкм</v>
      </c>
      <c r="X110" s="95" t="str">
        <f>CONCATENATE("фольга ",  Лист1!$I$29," мкм")</f>
        <v>фольга 35 мкм</v>
      </c>
      <c r="Y110" s="95" t="str">
        <f>CONCATENATE("фольга ",  Лист1!$I$29," мкм")</f>
        <v>фольга 35 мкм</v>
      </c>
      <c r="Z110" s="95" t="str">
        <f>CONCATENATE("фольга ",  Лист1!$I$29," мкм")</f>
        <v>фольга 35 мкм</v>
      </c>
      <c r="AA110" s="95" t="str">
        <f>CONCATENATE("фольга ",  Лист1!$I$29," мкм")</f>
        <v>фольга 35 мкм</v>
      </c>
      <c r="AB110" s="95" t="str">
        <f>CONCATENATE("фольга ",  Лист1!$I$29," мкм")</f>
        <v>фольга 35 мкм</v>
      </c>
      <c r="AC110" s="95" t="str">
        <f>CONCATENATE("фольга ",  Лист1!$I$29," мкм")</f>
        <v>фольга 35 мкм</v>
      </c>
      <c r="AD110" s="95" t="str">
        <f>CONCATENATE("фольга ",  Лист1!$I$29," мкм")</f>
        <v>фольга 35 мкм</v>
      </c>
      <c r="AE110" s="95" t="str">
        <f>CONCATENATE("фольга ",  Лист1!$I$29," мкм")</f>
        <v>фольга 35 мкм</v>
      </c>
      <c r="AF110" s="95" t="str">
        <f>CONCATENATE("фольга ",  Лист1!$I$29," мкм")</f>
        <v>фольга 35 мкм</v>
      </c>
      <c r="AG110" s="95" t="str">
        <f>CONCATENATE("фольга ",  Лист1!$I$29," мкм")</f>
        <v>фольга 35 мкм</v>
      </c>
    </row>
    <row r="111" spans="1:33">
      <c r="B111" s="86" t="s">
        <v>54</v>
      </c>
      <c r="C111" s="86" t="s">
        <v>54</v>
      </c>
      <c r="D111" s="86" t="s">
        <v>54</v>
      </c>
      <c r="E111" s="86" t="s">
        <v>54</v>
      </c>
      <c r="F111" s="86" t="s">
        <v>54</v>
      </c>
      <c r="G111" s="86" t="s">
        <v>54</v>
      </c>
      <c r="H111" s="86" t="s">
        <v>54</v>
      </c>
      <c r="I111" s="86" t="s">
        <v>54</v>
      </c>
      <c r="J111" s="86" t="s">
        <v>54</v>
      </c>
      <c r="K111" s="86" t="s">
        <v>54</v>
      </c>
      <c r="L111" s="86" t="s">
        <v>54</v>
      </c>
      <c r="M111" s="86" t="s">
        <v>54</v>
      </c>
      <c r="N111" s="86" t="s">
        <v>54</v>
      </c>
      <c r="O111" s="86" t="s">
        <v>54</v>
      </c>
      <c r="P111" s="86" t="s">
        <v>54</v>
      </c>
      <c r="Q111" s="86" t="s">
        <v>54</v>
      </c>
      <c r="R111" s="86" t="s">
        <v>54</v>
      </c>
      <c r="S111" s="86" t="s">
        <v>54</v>
      </c>
      <c r="T111" s="86" t="s">
        <v>54</v>
      </c>
      <c r="U111" s="86" t="s">
        <v>54</v>
      </c>
      <c r="V111" s="86" t="s">
        <v>54</v>
      </c>
      <c r="W111" s="86" t="s">
        <v>54</v>
      </c>
      <c r="X111" s="86" t="s">
        <v>54</v>
      </c>
      <c r="Y111" s="86" t="s">
        <v>54</v>
      </c>
      <c r="Z111" s="86" t="s">
        <v>54</v>
      </c>
      <c r="AA111" s="86" t="s">
        <v>54</v>
      </c>
      <c r="AB111" s="86" t="s">
        <v>54</v>
      </c>
      <c r="AC111" s="86" t="s">
        <v>54</v>
      </c>
      <c r="AD111" s="86" t="s">
        <v>54</v>
      </c>
      <c r="AE111" s="86" t="s">
        <v>54</v>
      </c>
      <c r="AF111" s="86" t="s">
        <v>54</v>
      </c>
      <c r="AG111" s="86" t="s">
        <v>54</v>
      </c>
    </row>
    <row r="112" spans="1:33">
      <c r="B112" s="86" t="s">
        <v>54</v>
      </c>
      <c r="C112" s="86" t="s">
        <v>54</v>
      </c>
      <c r="D112" s="86" t="s">
        <v>54</v>
      </c>
      <c r="E112" s="86" t="s">
        <v>54</v>
      </c>
      <c r="F112" s="86" t="s">
        <v>54</v>
      </c>
      <c r="G112" s="86" t="s">
        <v>54</v>
      </c>
      <c r="H112" s="86" t="s">
        <v>54</v>
      </c>
      <c r="I112" s="86" t="s">
        <v>54</v>
      </c>
      <c r="J112" s="86" t="s">
        <v>54</v>
      </c>
      <c r="K112" s="86" t="s">
        <v>54</v>
      </c>
      <c r="L112" s="86" t="s">
        <v>54</v>
      </c>
      <c r="M112" s="86" t="s">
        <v>54</v>
      </c>
      <c r="N112" s="86" t="s">
        <v>54</v>
      </c>
      <c r="O112" s="86" t="s">
        <v>54</v>
      </c>
      <c r="P112" s="86" t="s">
        <v>54</v>
      </c>
      <c r="Q112" s="86" t="s">
        <v>54</v>
      </c>
      <c r="R112" s="86" t="s">
        <v>54</v>
      </c>
      <c r="S112" s="86" t="s">
        <v>54</v>
      </c>
      <c r="T112" s="86" t="s">
        <v>54</v>
      </c>
      <c r="U112" s="86" t="s">
        <v>54</v>
      </c>
      <c r="V112" s="86" t="s">
        <v>54</v>
      </c>
      <c r="W112" s="86" t="s">
        <v>54</v>
      </c>
      <c r="X112" s="86" t="s">
        <v>54</v>
      </c>
      <c r="Y112" s="86" t="s">
        <v>54</v>
      </c>
      <c r="Z112" s="86" t="s">
        <v>54</v>
      </c>
      <c r="AA112" s="86" t="s">
        <v>54</v>
      </c>
      <c r="AB112" s="86" t="s">
        <v>54</v>
      </c>
      <c r="AC112" s="86" t="s">
        <v>54</v>
      </c>
      <c r="AD112" s="86" t="s">
        <v>54</v>
      </c>
      <c r="AE112" s="86" t="s">
        <v>54</v>
      </c>
      <c r="AF112" s="86" t="s">
        <v>54</v>
      </c>
      <c r="AG112" s="86" t="s">
        <v>54</v>
      </c>
    </row>
    <row r="113" spans="2:33">
      <c r="B113" s="87" t="s">
        <v>54</v>
      </c>
      <c r="C113" s="87" t="s">
        <v>54</v>
      </c>
      <c r="D113" s="87" t="s">
        <v>54</v>
      </c>
      <c r="E113" s="87" t="s">
        <v>54</v>
      </c>
      <c r="F113" s="87" t="s">
        <v>54</v>
      </c>
      <c r="G113" s="87" t="s">
        <v>54</v>
      </c>
      <c r="H113" s="87" t="s">
        <v>54</v>
      </c>
      <c r="I113" s="87" t="s">
        <v>54</v>
      </c>
      <c r="J113" s="87" t="s">
        <v>54</v>
      </c>
      <c r="K113" s="87" t="s">
        <v>54</v>
      </c>
      <c r="L113" s="87" t="s">
        <v>54</v>
      </c>
      <c r="M113" s="87" t="s">
        <v>54</v>
      </c>
      <c r="N113" s="87" t="s">
        <v>54</v>
      </c>
      <c r="O113" s="87" t="s">
        <v>54</v>
      </c>
      <c r="P113" s="87" t="s">
        <v>54</v>
      </c>
      <c r="Q113" s="87" t="s">
        <v>54</v>
      </c>
      <c r="R113" s="87" t="s">
        <v>54</v>
      </c>
      <c r="S113" s="87" t="s">
        <v>54</v>
      </c>
      <c r="T113" s="87" t="s">
        <v>54</v>
      </c>
      <c r="U113" s="87" t="s">
        <v>54</v>
      </c>
      <c r="V113" s="87" t="s">
        <v>54</v>
      </c>
      <c r="W113" s="87" t="s">
        <v>54</v>
      </c>
      <c r="X113" s="87" t="s">
        <v>54</v>
      </c>
      <c r="Y113" s="87" t="s">
        <v>54</v>
      </c>
      <c r="Z113" s="87" t="s">
        <v>54</v>
      </c>
      <c r="AA113" s="87" t="s">
        <v>54</v>
      </c>
      <c r="AB113" s="87" t="s">
        <v>54</v>
      </c>
      <c r="AC113" s="87" t="s">
        <v>54</v>
      </c>
      <c r="AD113" s="87" t="s">
        <v>54</v>
      </c>
      <c r="AE113" s="87" t="s">
        <v>54</v>
      </c>
      <c r="AF113" s="87" t="s">
        <v>54</v>
      </c>
      <c r="AG113" s="87" t="s">
        <v>54</v>
      </c>
    </row>
    <row r="114" spans="2:33">
      <c r="B114" s="86" t="s">
        <v>54</v>
      </c>
      <c r="C114" s="86" t="s">
        <v>54</v>
      </c>
      <c r="D114" s="86" t="s">
        <v>54</v>
      </c>
      <c r="E114" s="86" t="s">
        <v>54</v>
      </c>
      <c r="F114" s="86" t="s">
        <v>54</v>
      </c>
      <c r="G114" s="86" t="s">
        <v>54</v>
      </c>
      <c r="H114" s="86" t="s">
        <v>54</v>
      </c>
      <c r="I114" s="86" t="s">
        <v>54</v>
      </c>
      <c r="J114" s="86" t="s">
        <v>54</v>
      </c>
      <c r="K114" s="86" t="s">
        <v>54</v>
      </c>
      <c r="L114" s="86" t="s">
        <v>54</v>
      </c>
      <c r="M114" s="86" t="s">
        <v>54</v>
      </c>
      <c r="N114" s="86" t="s">
        <v>54</v>
      </c>
      <c r="O114" s="86" t="s">
        <v>54</v>
      </c>
      <c r="P114" s="86" t="s">
        <v>54</v>
      </c>
      <c r="Q114" s="86" t="s">
        <v>54</v>
      </c>
      <c r="R114" s="86" t="s">
        <v>54</v>
      </c>
      <c r="S114" s="86" t="s">
        <v>54</v>
      </c>
      <c r="T114" s="86" t="s">
        <v>54</v>
      </c>
      <c r="U114" s="86" t="s">
        <v>54</v>
      </c>
      <c r="V114" s="86" t="s">
        <v>54</v>
      </c>
      <c r="W114" s="86" t="s">
        <v>54</v>
      </c>
      <c r="X114" s="86" t="s">
        <v>54</v>
      </c>
      <c r="Y114" s="86" t="s">
        <v>54</v>
      </c>
      <c r="Z114" s="86" t="s">
        <v>54</v>
      </c>
      <c r="AA114" s="86" t="s">
        <v>54</v>
      </c>
      <c r="AB114" s="86" t="s">
        <v>54</v>
      </c>
      <c r="AC114" s="86" t="s">
        <v>54</v>
      </c>
      <c r="AD114" s="86" t="s">
        <v>54</v>
      </c>
      <c r="AE114" s="86" t="s">
        <v>54</v>
      </c>
      <c r="AF114" s="86" t="s">
        <v>54</v>
      </c>
      <c r="AG114" s="86" t="s">
        <v>54</v>
      </c>
    </row>
    <row r="115" spans="2:33">
      <c r="B115" s="86" t="s">
        <v>54</v>
      </c>
      <c r="C115" s="86" t="s">
        <v>54</v>
      </c>
      <c r="D115" s="86" t="s">
        <v>54</v>
      </c>
      <c r="E115" s="86" t="s">
        <v>54</v>
      </c>
      <c r="F115" s="86" t="s">
        <v>54</v>
      </c>
      <c r="G115" s="86" t="s">
        <v>54</v>
      </c>
      <c r="H115" s="86" t="s">
        <v>54</v>
      </c>
      <c r="I115" s="86" t="s">
        <v>54</v>
      </c>
      <c r="J115" s="86" t="s">
        <v>54</v>
      </c>
      <c r="K115" s="86" t="s">
        <v>54</v>
      </c>
      <c r="L115" s="86" t="s">
        <v>54</v>
      </c>
      <c r="M115" s="86" t="s">
        <v>54</v>
      </c>
      <c r="N115" s="86" t="s">
        <v>54</v>
      </c>
      <c r="O115" s="86" t="s">
        <v>54</v>
      </c>
      <c r="P115" s="86" t="s">
        <v>54</v>
      </c>
      <c r="Q115" s="86" t="s">
        <v>54</v>
      </c>
      <c r="R115" s="86" t="s">
        <v>54</v>
      </c>
      <c r="S115" s="86" t="s">
        <v>54</v>
      </c>
      <c r="T115" s="86" t="s">
        <v>54</v>
      </c>
      <c r="U115" s="86" t="s">
        <v>54</v>
      </c>
      <c r="V115" s="86" t="s">
        <v>54</v>
      </c>
      <c r="W115" s="86" t="s">
        <v>54</v>
      </c>
      <c r="X115" s="86" t="s">
        <v>54</v>
      </c>
      <c r="Y115" s="86" t="s">
        <v>54</v>
      </c>
      <c r="Z115" s="86" t="s">
        <v>54</v>
      </c>
      <c r="AA115" s="86" t="s">
        <v>54</v>
      </c>
      <c r="AB115" s="86" t="s">
        <v>54</v>
      </c>
      <c r="AC115" s="86" t="s">
        <v>54</v>
      </c>
      <c r="AD115" s="86" t="s">
        <v>54</v>
      </c>
      <c r="AE115" s="86" t="s">
        <v>54</v>
      </c>
      <c r="AF115" s="86" t="s">
        <v>54</v>
      </c>
      <c r="AG115" s="86" t="s">
        <v>54</v>
      </c>
    </row>
    <row r="116" spans="2:33">
      <c r="B116" s="88" t="s">
        <v>54</v>
      </c>
      <c r="C116" s="88" t="s">
        <v>54</v>
      </c>
      <c r="D116" s="88" t="s">
        <v>54</v>
      </c>
      <c r="E116" s="88" t="s">
        <v>54</v>
      </c>
      <c r="F116" s="88" t="s">
        <v>54</v>
      </c>
      <c r="G116" s="88" t="s">
        <v>54</v>
      </c>
      <c r="H116" s="88" t="s">
        <v>54</v>
      </c>
      <c r="I116" s="88" t="s">
        <v>54</v>
      </c>
      <c r="J116" s="88" t="s">
        <v>54</v>
      </c>
      <c r="K116" s="88" t="s">
        <v>54</v>
      </c>
      <c r="L116" s="88" t="s">
        <v>54</v>
      </c>
      <c r="M116" s="88" t="s">
        <v>54</v>
      </c>
      <c r="N116" s="88" t="s">
        <v>54</v>
      </c>
      <c r="O116" s="88" t="s">
        <v>54</v>
      </c>
      <c r="P116" s="88" t="s">
        <v>54</v>
      </c>
      <c r="Q116" s="88" t="s">
        <v>54</v>
      </c>
      <c r="R116" s="88" t="s">
        <v>54</v>
      </c>
      <c r="S116" s="88" t="s">
        <v>54</v>
      </c>
      <c r="T116" s="88" t="s">
        <v>54</v>
      </c>
      <c r="U116" s="88" t="s">
        <v>54</v>
      </c>
      <c r="V116" s="88" t="s">
        <v>54</v>
      </c>
      <c r="W116" s="88" t="s">
        <v>54</v>
      </c>
      <c r="X116" s="88" t="s">
        <v>54</v>
      </c>
      <c r="Y116" s="88" t="s">
        <v>54</v>
      </c>
      <c r="Z116" s="88" t="s">
        <v>54</v>
      </c>
      <c r="AA116" s="88" t="s">
        <v>54</v>
      </c>
      <c r="AB116" s="88" t="s">
        <v>54</v>
      </c>
      <c r="AC116" s="88" t="s">
        <v>54</v>
      </c>
      <c r="AD116" s="88" t="s">
        <v>54</v>
      </c>
      <c r="AE116" s="88" t="s">
        <v>54</v>
      </c>
      <c r="AF116" s="88" t="s">
        <v>54</v>
      </c>
      <c r="AG116" s="88" t="s">
        <v>54</v>
      </c>
    </row>
    <row r="117" spans="2:33">
      <c r="B117" s="87" t="s">
        <v>54</v>
      </c>
      <c r="C117" s="87" t="s">
        <v>54</v>
      </c>
      <c r="D117" s="87" t="s">
        <v>54</v>
      </c>
      <c r="E117" s="87" t="s">
        <v>54</v>
      </c>
      <c r="F117" s="87" t="s">
        <v>54</v>
      </c>
      <c r="G117" s="87" t="s">
        <v>54</v>
      </c>
      <c r="H117" s="87" t="s">
        <v>54</v>
      </c>
      <c r="I117" s="87" t="s">
        <v>54</v>
      </c>
      <c r="J117" s="87" t="s">
        <v>54</v>
      </c>
      <c r="K117" s="87" t="s">
        <v>54</v>
      </c>
      <c r="L117" s="87" t="s">
        <v>54</v>
      </c>
      <c r="M117" s="87" t="s">
        <v>54</v>
      </c>
      <c r="N117" s="87" t="s">
        <v>54</v>
      </c>
      <c r="O117" s="87" t="s">
        <v>54</v>
      </c>
      <c r="P117" s="87" t="s">
        <v>54</v>
      </c>
      <c r="Q117" s="87" t="s">
        <v>54</v>
      </c>
      <c r="R117" s="87" t="s">
        <v>54</v>
      </c>
      <c r="S117" s="87" t="s">
        <v>54</v>
      </c>
      <c r="T117" s="87" t="s">
        <v>54</v>
      </c>
      <c r="U117" s="87" t="s">
        <v>54</v>
      </c>
      <c r="V117" s="87" t="s">
        <v>54</v>
      </c>
      <c r="W117" s="87" t="s">
        <v>54</v>
      </c>
      <c r="X117" s="87" t="s">
        <v>54</v>
      </c>
      <c r="Y117" s="87" t="s">
        <v>54</v>
      </c>
      <c r="Z117" s="87" t="s">
        <v>54</v>
      </c>
      <c r="AA117" s="87" t="s">
        <v>54</v>
      </c>
      <c r="AB117" s="87" t="s">
        <v>54</v>
      </c>
      <c r="AC117" s="87" t="s">
        <v>54</v>
      </c>
      <c r="AD117" s="87" t="s">
        <v>54</v>
      </c>
      <c r="AE117" s="87" t="s">
        <v>54</v>
      </c>
      <c r="AF117" s="87" t="s">
        <v>54</v>
      </c>
      <c r="AG117" s="87" t="s">
        <v>54</v>
      </c>
    </row>
    <row r="118" spans="2:33">
      <c r="B118" s="85" t="s">
        <v>54</v>
      </c>
      <c r="C118" s="85" t="s">
        <v>54</v>
      </c>
      <c r="D118" s="85" t="s">
        <v>54</v>
      </c>
      <c r="E118" s="85" t="s">
        <v>54</v>
      </c>
      <c r="F118" s="85" t="s">
        <v>54</v>
      </c>
      <c r="G118" s="85" t="s">
        <v>54</v>
      </c>
      <c r="H118" s="85" t="s">
        <v>54</v>
      </c>
      <c r="I118" s="85" t="s">
        <v>54</v>
      </c>
      <c r="J118" s="85" t="s">
        <v>54</v>
      </c>
      <c r="K118" s="85" t="s">
        <v>54</v>
      </c>
      <c r="L118" s="85" t="s">
        <v>54</v>
      </c>
      <c r="M118" s="85" t="s">
        <v>54</v>
      </c>
      <c r="N118" s="85" t="s">
        <v>54</v>
      </c>
      <c r="O118" s="85" t="s">
        <v>54</v>
      </c>
      <c r="P118" s="85" t="s">
        <v>54</v>
      </c>
      <c r="Q118" s="85" t="s">
        <v>54</v>
      </c>
      <c r="R118" s="85" t="s">
        <v>54</v>
      </c>
      <c r="S118" s="85" t="s">
        <v>54</v>
      </c>
      <c r="T118" s="85" t="s">
        <v>54</v>
      </c>
      <c r="U118" s="85" t="s">
        <v>54</v>
      </c>
      <c r="V118" s="85" t="s">
        <v>54</v>
      </c>
      <c r="W118" s="85" t="s">
        <v>54</v>
      </c>
      <c r="X118" s="85" t="s">
        <v>54</v>
      </c>
      <c r="Y118" s="85" t="s">
        <v>54</v>
      </c>
      <c r="Z118" s="85" t="s">
        <v>54</v>
      </c>
      <c r="AA118" s="85" t="s">
        <v>54</v>
      </c>
      <c r="AB118" s="85" t="s">
        <v>54</v>
      </c>
      <c r="AC118" s="85" t="s">
        <v>54</v>
      </c>
      <c r="AD118" s="85" t="s">
        <v>54</v>
      </c>
      <c r="AE118" s="85" t="s">
        <v>54</v>
      </c>
      <c r="AF118" s="85" t="s">
        <v>54</v>
      </c>
      <c r="AG118" s="85" t="s">
        <v>54</v>
      </c>
    </row>
    <row r="119" spans="2:33">
      <c r="B119" s="89" t="str">
        <f>CONCATENATE(Лист1!$I$27," ", Лист1!$I$28,"  мм")</f>
        <v>FR4 типовой 1,5  мм</v>
      </c>
      <c r="C119" s="89" t="str">
        <f>CONCATENATE(Лист1!$I$27," ", Лист1!$I$28,"  мм")</f>
        <v>FR4 типовой 1,5  мм</v>
      </c>
      <c r="D119" s="89" t="str">
        <f>CONCATENATE(Лист1!$I$27," ", Лист1!$I$28,"  мм")</f>
        <v>FR4 типовой 1,5  мм</v>
      </c>
      <c r="E119" s="89" t="str">
        <f>CONCATENATE(Лист1!$I$27," ", Лист1!$I$28,"  мм")</f>
        <v>FR4 типовой 1,5  мм</v>
      </c>
      <c r="F119" s="89" t="str">
        <f>CONCATENATE(Лист1!$I$27," ", Лист1!$I$28,"  мм")</f>
        <v>FR4 типовой 1,5  мм</v>
      </c>
      <c r="G119" s="89" t="str">
        <f>CONCATENATE(Лист1!$I$27," ", Лист1!$I$28,"  мм")</f>
        <v>FR4 типовой 1,5  мм</v>
      </c>
      <c r="H119" s="89" t="str">
        <f>CONCATENATE(Лист1!$I$27," ", Лист1!$I$28,"  мм")</f>
        <v>FR4 типовой 1,5  мм</v>
      </c>
      <c r="I119" s="89" t="str">
        <f>CONCATENATE(Лист1!$I$27," ", Лист1!$I$28,"  мм")</f>
        <v>FR4 типовой 1,5  мм</v>
      </c>
      <c r="J119" s="89" t="str">
        <f>CONCATENATE(Лист1!$I$27," ", Лист1!$I$28,"  мм")</f>
        <v>FR4 типовой 1,5  мм</v>
      </c>
      <c r="K119" s="89" t="str">
        <f>CONCATENATE(Лист1!$I$27," ", Лист1!$I$28,"  мм")</f>
        <v>FR4 типовой 1,5  мм</v>
      </c>
      <c r="L119" s="89" t="str">
        <f>CONCATENATE(Лист1!$I$27," ", Лист1!$I$28,"  мм")</f>
        <v>FR4 типовой 1,5  мм</v>
      </c>
      <c r="M119" s="89" t="str">
        <f>CONCATENATE(Лист1!$I$27," ", Лист1!$I$28,"  мм")</f>
        <v>FR4 типовой 1,5  мм</v>
      </c>
      <c r="N119" s="89" t="str">
        <f>CONCATENATE(Лист1!$I$27," ", Лист1!$I$28,"  мм")</f>
        <v>FR4 типовой 1,5  мм</v>
      </c>
      <c r="O119" s="89" t="str">
        <f>CONCATENATE(Лист1!$I$27," ", Лист1!$I$28,"  мм")</f>
        <v>FR4 типовой 1,5  мм</v>
      </c>
      <c r="P119" s="89" t="str">
        <f>CONCATENATE(Лист1!$I$27," ", Лист1!$I$28,"  мм")</f>
        <v>FR4 типовой 1,5  мм</v>
      </c>
      <c r="Q119" s="89" t="str">
        <f>CONCATENATE(Лист1!$I$27," ", Лист1!$I$28,"  мм")</f>
        <v>FR4 типовой 1,5  мм</v>
      </c>
      <c r="R119" s="89" t="str">
        <f>CONCATENATE(Лист1!$I$27," ", Лист1!$I$28,"  мм")</f>
        <v>FR4 типовой 1,5  мм</v>
      </c>
      <c r="S119" s="89" t="str">
        <f>CONCATENATE(Лист1!$I$27," ", Лист1!$I$28,"  мм")</f>
        <v>FR4 типовой 1,5  мм</v>
      </c>
      <c r="T119" s="89" t="str">
        <f>CONCATENATE(Лист1!$I$27," ", Лист1!$I$28,"  мм")</f>
        <v>FR4 типовой 1,5  мм</v>
      </c>
      <c r="U119" s="89" t="str">
        <f>CONCATENATE(Лист1!$I$27," ", Лист1!$I$28,"  мм")</f>
        <v>FR4 типовой 1,5  мм</v>
      </c>
      <c r="V119" s="89" t="str">
        <f>CONCATENATE(Лист1!$I$27," ", Лист1!$I$28,"  мм")</f>
        <v>FR4 типовой 1,5  мм</v>
      </c>
      <c r="W119" s="89" t="str">
        <f>CONCATENATE(Лист1!$I$27," ", Лист1!$I$28,"  мм")</f>
        <v>FR4 типовой 1,5  мм</v>
      </c>
      <c r="X119" s="89" t="str">
        <f>CONCATENATE(Лист1!$I$27," ", Лист1!$I$28,"  мм")</f>
        <v>FR4 типовой 1,5  мм</v>
      </c>
      <c r="Y119" s="89" t="str">
        <f>CONCATENATE(Лист1!$I$27," ", Лист1!$I$28,"  мм")</f>
        <v>FR4 типовой 1,5  мм</v>
      </c>
      <c r="Z119" s="89" t="str">
        <f>CONCATENATE(Лист1!$I$27," ", Лист1!$I$28,"  мм")</f>
        <v>FR4 типовой 1,5  мм</v>
      </c>
      <c r="AA119" s="89" t="str">
        <f>CONCATENATE(Лист1!$I$27," ", Лист1!$I$28,"  мм")</f>
        <v>FR4 типовой 1,5  мм</v>
      </c>
      <c r="AB119" s="89" t="str">
        <f>CONCATENATE(Лист1!$I$27," ", Лист1!$I$28,"  мм")</f>
        <v>FR4 типовой 1,5  мм</v>
      </c>
      <c r="AC119" s="89" t="str">
        <f>CONCATENATE(Лист1!$I$27," ", Лист1!$I$28,"  мм")</f>
        <v>FR4 типовой 1,5  мм</v>
      </c>
      <c r="AD119" s="89" t="str">
        <f>CONCATENATE(Лист1!$I$27," ", Лист1!$I$28,"  мм")</f>
        <v>FR4 типовой 1,5  мм</v>
      </c>
      <c r="AE119" s="89" t="str">
        <f>CONCATENATE(Лист1!$I$27," ", Лист1!$I$28,"  мм")</f>
        <v>FR4 типовой 1,5  мм</v>
      </c>
      <c r="AF119" s="89" t="str">
        <f>CONCATENATE(Лист1!$I$27," ", Лист1!$I$28,"  мм")</f>
        <v>FR4 типовой 1,5  мм</v>
      </c>
      <c r="AG119" s="89" t="str">
        <f>CONCATENATE(Лист1!$I$27," ", Лист1!$I$28,"  мм")</f>
        <v>FR4 типовой 1,5  мм</v>
      </c>
    </row>
    <row r="120" spans="2:33">
      <c r="B120" s="85" t="s">
        <v>54</v>
      </c>
      <c r="C120" s="85" t="s">
        <v>54</v>
      </c>
      <c r="D120" s="85" t="s">
        <v>54</v>
      </c>
      <c r="E120" s="85" t="s">
        <v>54</v>
      </c>
      <c r="F120" s="85" t="s">
        <v>54</v>
      </c>
      <c r="G120" s="85" t="s">
        <v>54</v>
      </c>
      <c r="H120" s="85" t="s">
        <v>54</v>
      </c>
      <c r="I120" s="85" t="s">
        <v>54</v>
      </c>
      <c r="J120" s="85" t="s">
        <v>54</v>
      </c>
      <c r="K120" s="85" t="s">
        <v>54</v>
      </c>
      <c r="L120" s="85" t="s">
        <v>54</v>
      </c>
      <c r="M120" s="85" t="s">
        <v>54</v>
      </c>
      <c r="N120" s="85" t="s">
        <v>54</v>
      </c>
      <c r="O120" s="85" t="s">
        <v>54</v>
      </c>
      <c r="P120" s="85" t="s">
        <v>54</v>
      </c>
      <c r="Q120" s="85" t="s">
        <v>54</v>
      </c>
      <c r="R120" s="85" t="s">
        <v>54</v>
      </c>
      <c r="S120" s="85" t="s">
        <v>54</v>
      </c>
      <c r="T120" s="85" t="s">
        <v>54</v>
      </c>
      <c r="U120" s="85" t="s">
        <v>54</v>
      </c>
      <c r="V120" s="85" t="s">
        <v>54</v>
      </c>
      <c r="W120" s="85" t="s">
        <v>54</v>
      </c>
      <c r="X120" s="85" t="s">
        <v>54</v>
      </c>
      <c r="Y120" s="85" t="s">
        <v>54</v>
      </c>
      <c r="Z120" s="85" t="s">
        <v>54</v>
      </c>
      <c r="AA120" s="85" t="s">
        <v>54</v>
      </c>
      <c r="AB120" s="85" t="s">
        <v>54</v>
      </c>
      <c r="AC120" s="85" t="s">
        <v>54</v>
      </c>
      <c r="AD120" s="85" t="s">
        <v>54</v>
      </c>
      <c r="AE120" s="85" t="s">
        <v>54</v>
      </c>
      <c r="AF120" s="85" t="s">
        <v>54</v>
      </c>
      <c r="AG120" s="85" t="s">
        <v>54</v>
      </c>
    </row>
    <row r="121" spans="2:33">
      <c r="B121" s="87" t="s">
        <v>54</v>
      </c>
      <c r="C121" s="87" t="s">
        <v>54</v>
      </c>
      <c r="D121" s="87" t="s">
        <v>54</v>
      </c>
      <c r="E121" s="87" t="s">
        <v>54</v>
      </c>
      <c r="F121" s="87" t="s">
        <v>54</v>
      </c>
      <c r="G121" s="87" t="s">
        <v>54</v>
      </c>
      <c r="H121" s="87" t="s">
        <v>54</v>
      </c>
      <c r="I121" s="87" t="s">
        <v>54</v>
      </c>
      <c r="J121" s="87" t="s">
        <v>54</v>
      </c>
      <c r="K121" s="87" t="s">
        <v>54</v>
      </c>
      <c r="L121" s="87" t="s">
        <v>54</v>
      </c>
      <c r="M121" s="87" t="s">
        <v>54</v>
      </c>
      <c r="N121" s="87" t="s">
        <v>54</v>
      </c>
      <c r="O121" s="87" t="s">
        <v>54</v>
      </c>
      <c r="P121" s="87" t="s">
        <v>54</v>
      </c>
      <c r="Q121" s="87" t="s">
        <v>54</v>
      </c>
      <c r="R121" s="87" t="s">
        <v>54</v>
      </c>
      <c r="S121" s="87" t="s">
        <v>54</v>
      </c>
      <c r="T121" s="87" t="s">
        <v>54</v>
      </c>
      <c r="U121" s="87" t="s">
        <v>54</v>
      </c>
      <c r="V121" s="87" t="s">
        <v>54</v>
      </c>
      <c r="W121" s="87" t="s">
        <v>54</v>
      </c>
      <c r="X121" s="87" t="s">
        <v>54</v>
      </c>
      <c r="Y121" s="87" t="s">
        <v>54</v>
      </c>
      <c r="Z121" s="87" t="s">
        <v>54</v>
      </c>
      <c r="AA121" s="87" t="s">
        <v>54</v>
      </c>
      <c r="AB121" s="87" t="s">
        <v>54</v>
      </c>
      <c r="AC121" s="87" t="s">
        <v>54</v>
      </c>
      <c r="AD121" s="87" t="s">
        <v>54</v>
      </c>
      <c r="AE121" s="87" t="s">
        <v>54</v>
      </c>
      <c r="AF121" s="87" t="s">
        <v>54</v>
      </c>
      <c r="AG121" s="87" t="s">
        <v>54</v>
      </c>
    </row>
    <row r="122" spans="2:33">
      <c r="B122" s="88" t="s">
        <v>54</v>
      </c>
      <c r="C122" s="88" t="s">
        <v>54</v>
      </c>
      <c r="D122" s="88" t="s">
        <v>54</v>
      </c>
      <c r="E122" s="88" t="s">
        <v>54</v>
      </c>
      <c r="F122" s="88" t="s">
        <v>54</v>
      </c>
      <c r="G122" s="88" t="s">
        <v>54</v>
      </c>
      <c r="H122" s="88" t="s">
        <v>54</v>
      </c>
      <c r="I122" s="88" t="s">
        <v>54</v>
      </c>
      <c r="J122" s="88" t="s">
        <v>54</v>
      </c>
      <c r="K122" s="88" t="s">
        <v>54</v>
      </c>
      <c r="L122" s="88" t="s">
        <v>54</v>
      </c>
      <c r="M122" s="88" t="s">
        <v>54</v>
      </c>
      <c r="N122" s="88" t="s">
        <v>54</v>
      </c>
      <c r="O122" s="88" t="s">
        <v>54</v>
      </c>
      <c r="P122" s="88" t="s">
        <v>54</v>
      </c>
      <c r="Q122" s="88" t="s">
        <v>54</v>
      </c>
      <c r="R122" s="88" t="s">
        <v>54</v>
      </c>
      <c r="S122" s="88" t="s">
        <v>54</v>
      </c>
      <c r="T122" s="88" t="s">
        <v>54</v>
      </c>
      <c r="U122" s="88" t="s">
        <v>54</v>
      </c>
      <c r="V122" s="88" t="s">
        <v>54</v>
      </c>
      <c r="W122" s="88" t="s">
        <v>54</v>
      </c>
      <c r="X122" s="88" t="s">
        <v>54</v>
      </c>
      <c r="Y122" s="88" t="s">
        <v>54</v>
      </c>
      <c r="Z122" s="88" t="s">
        <v>54</v>
      </c>
      <c r="AA122" s="88" t="s">
        <v>54</v>
      </c>
      <c r="AB122" s="88" t="s">
        <v>54</v>
      </c>
      <c r="AC122" s="88" t="s">
        <v>54</v>
      </c>
      <c r="AD122" s="88" t="s">
        <v>54</v>
      </c>
      <c r="AE122" s="88" t="s">
        <v>54</v>
      </c>
      <c r="AF122" s="88" t="s">
        <v>54</v>
      </c>
      <c r="AG122" s="88" t="s">
        <v>54</v>
      </c>
    </row>
    <row r="123" spans="2:33">
      <c r="B123" s="86" t="s">
        <v>54</v>
      </c>
      <c r="C123" s="86" t="s">
        <v>54</v>
      </c>
      <c r="D123" s="86" t="s">
        <v>54</v>
      </c>
      <c r="E123" s="86" t="s">
        <v>54</v>
      </c>
      <c r="F123" s="86" t="s">
        <v>54</v>
      </c>
      <c r="G123" s="86" t="s">
        <v>54</v>
      </c>
      <c r="H123" s="86" t="s">
        <v>54</v>
      </c>
      <c r="I123" s="86" t="s">
        <v>54</v>
      </c>
      <c r="J123" s="86" t="s">
        <v>54</v>
      </c>
      <c r="K123" s="86" t="s">
        <v>54</v>
      </c>
      <c r="L123" s="86" t="s">
        <v>54</v>
      </c>
      <c r="M123" s="86" t="s">
        <v>54</v>
      </c>
      <c r="N123" s="86" t="s">
        <v>54</v>
      </c>
      <c r="O123" s="86" t="s">
        <v>54</v>
      </c>
      <c r="P123" s="86" t="s">
        <v>54</v>
      </c>
      <c r="Q123" s="86" t="s">
        <v>54</v>
      </c>
      <c r="R123" s="86" t="s">
        <v>54</v>
      </c>
      <c r="S123" s="86" t="s">
        <v>54</v>
      </c>
      <c r="T123" s="86" t="s">
        <v>54</v>
      </c>
      <c r="U123" s="86" t="s">
        <v>54</v>
      </c>
      <c r="V123" s="86" t="s">
        <v>54</v>
      </c>
      <c r="W123" s="86" t="s">
        <v>54</v>
      </c>
      <c r="X123" s="86" t="s">
        <v>54</v>
      </c>
      <c r="Y123" s="86" t="s">
        <v>54</v>
      </c>
      <c r="Z123" s="86" t="s">
        <v>54</v>
      </c>
      <c r="AA123" s="86" t="s">
        <v>54</v>
      </c>
      <c r="AB123" s="86" t="s">
        <v>54</v>
      </c>
      <c r="AC123" s="86" t="s">
        <v>54</v>
      </c>
      <c r="AD123" s="86" t="s">
        <v>54</v>
      </c>
      <c r="AE123" s="86" t="s">
        <v>54</v>
      </c>
      <c r="AF123" s="86" t="s">
        <v>54</v>
      </c>
      <c r="AG123" s="86" t="s">
        <v>54</v>
      </c>
    </row>
    <row r="124" spans="2:33">
      <c r="B124" s="86" t="s">
        <v>54</v>
      </c>
      <c r="C124" s="86" t="s">
        <v>54</v>
      </c>
      <c r="D124" s="86" t="s">
        <v>54</v>
      </c>
      <c r="E124" s="86" t="s">
        <v>54</v>
      </c>
      <c r="F124" s="86" t="s">
        <v>54</v>
      </c>
      <c r="G124" s="86" t="s">
        <v>54</v>
      </c>
      <c r="H124" s="86" t="s">
        <v>54</v>
      </c>
      <c r="I124" s="86" t="s">
        <v>54</v>
      </c>
      <c r="J124" s="86" t="s">
        <v>54</v>
      </c>
      <c r="K124" s="86" t="s">
        <v>54</v>
      </c>
      <c r="L124" s="86" t="s">
        <v>54</v>
      </c>
      <c r="M124" s="86" t="s">
        <v>54</v>
      </c>
      <c r="N124" s="86" t="s">
        <v>54</v>
      </c>
      <c r="O124" s="86" t="s">
        <v>54</v>
      </c>
      <c r="P124" s="86" t="s">
        <v>54</v>
      </c>
      <c r="Q124" s="86" t="s">
        <v>54</v>
      </c>
      <c r="R124" s="86" t="s">
        <v>54</v>
      </c>
      <c r="S124" s="86" t="s">
        <v>54</v>
      </c>
      <c r="T124" s="86" t="s">
        <v>54</v>
      </c>
      <c r="U124" s="86" t="s">
        <v>54</v>
      </c>
      <c r="V124" s="86" t="s">
        <v>54</v>
      </c>
      <c r="W124" s="86" t="s">
        <v>54</v>
      </c>
      <c r="X124" s="86" t="s">
        <v>54</v>
      </c>
      <c r="Y124" s="86" t="s">
        <v>54</v>
      </c>
      <c r="Z124" s="86" t="s">
        <v>54</v>
      </c>
      <c r="AA124" s="86" t="s">
        <v>54</v>
      </c>
      <c r="AB124" s="86" t="s">
        <v>54</v>
      </c>
      <c r="AC124" s="86" t="s">
        <v>54</v>
      </c>
      <c r="AD124" s="86" t="s">
        <v>54</v>
      </c>
      <c r="AE124" s="86" t="s">
        <v>54</v>
      </c>
      <c r="AF124" s="86" t="s">
        <v>54</v>
      </c>
      <c r="AG124" s="86" t="s">
        <v>54</v>
      </c>
    </row>
    <row r="125" spans="2:33">
      <c r="B125" s="87" t="s">
        <v>54</v>
      </c>
      <c r="C125" s="87" t="s">
        <v>54</v>
      </c>
      <c r="D125" s="87" t="s">
        <v>54</v>
      </c>
      <c r="E125" s="87" t="s">
        <v>54</v>
      </c>
      <c r="F125" s="87" t="s">
        <v>54</v>
      </c>
      <c r="G125" s="87" t="s">
        <v>54</v>
      </c>
      <c r="H125" s="87" t="s">
        <v>54</v>
      </c>
      <c r="I125" s="87" t="s">
        <v>54</v>
      </c>
      <c r="J125" s="87" t="s">
        <v>54</v>
      </c>
      <c r="K125" s="87" t="s">
        <v>54</v>
      </c>
      <c r="L125" s="87" t="s">
        <v>54</v>
      </c>
      <c r="M125" s="87" t="s">
        <v>54</v>
      </c>
      <c r="N125" s="87" t="s">
        <v>54</v>
      </c>
      <c r="O125" s="87" t="s">
        <v>54</v>
      </c>
      <c r="P125" s="87" t="s">
        <v>54</v>
      </c>
      <c r="Q125" s="87" t="s">
        <v>54</v>
      </c>
      <c r="R125" s="87" t="s">
        <v>54</v>
      </c>
      <c r="S125" s="87" t="s">
        <v>54</v>
      </c>
      <c r="T125" s="87" t="s">
        <v>54</v>
      </c>
      <c r="U125" s="87" t="s">
        <v>54</v>
      </c>
      <c r="V125" s="87" t="s">
        <v>54</v>
      </c>
      <c r="W125" s="87" t="s">
        <v>54</v>
      </c>
      <c r="X125" s="87" t="s">
        <v>54</v>
      </c>
      <c r="Y125" s="87" t="s">
        <v>54</v>
      </c>
      <c r="Z125" s="87" t="s">
        <v>54</v>
      </c>
      <c r="AA125" s="87" t="s">
        <v>54</v>
      </c>
      <c r="AB125" s="87" t="s">
        <v>54</v>
      </c>
      <c r="AC125" s="87" t="s">
        <v>54</v>
      </c>
      <c r="AD125" s="87" t="s">
        <v>54</v>
      </c>
      <c r="AE125" s="87" t="s">
        <v>54</v>
      </c>
      <c r="AF125" s="87" t="s">
        <v>54</v>
      </c>
      <c r="AG125" s="87" t="s">
        <v>54</v>
      </c>
    </row>
    <row r="126" spans="2:33">
      <c r="B126" s="86" t="s">
        <v>54</v>
      </c>
      <c r="C126" s="86" t="s">
        <v>54</v>
      </c>
      <c r="D126" s="86" t="s">
        <v>54</v>
      </c>
      <c r="E126" s="86" t="s">
        <v>54</v>
      </c>
      <c r="F126" s="86" t="s">
        <v>54</v>
      </c>
      <c r="G126" s="86" t="s">
        <v>54</v>
      </c>
      <c r="H126" s="86" t="s">
        <v>54</v>
      </c>
      <c r="I126" s="86" t="s">
        <v>54</v>
      </c>
      <c r="J126" s="86" t="s">
        <v>54</v>
      </c>
      <c r="K126" s="86" t="s">
        <v>54</v>
      </c>
      <c r="L126" s="86" t="s">
        <v>54</v>
      </c>
      <c r="M126" s="86" t="s">
        <v>54</v>
      </c>
      <c r="N126" s="86" t="s">
        <v>54</v>
      </c>
      <c r="O126" s="86" t="s">
        <v>54</v>
      </c>
      <c r="P126" s="86" t="s">
        <v>54</v>
      </c>
      <c r="Q126" s="86" t="s">
        <v>54</v>
      </c>
      <c r="R126" s="86" t="s">
        <v>54</v>
      </c>
      <c r="S126" s="86" t="s">
        <v>54</v>
      </c>
      <c r="T126" s="86" t="s">
        <v>54</v>
      </c>
      <c r="U126" s="86" t="s">
        <v>54</v>
      </c>
      <c r="V126" s="86" t="s">
        <v>54</v>
      </c>
      <c r="W126" s="86" t="s">
        <v>54</v>
      </c>
      <c r="X126" s="86" t="s">
        <v>54</v>
      </c>
      <c r="Y126" s="86" t="s">
        <v>54</v>
      </c>
      <c r="Z126" s="86" t="s">
        <v>54</v>
      </c>
      <c r="AA126" s="86" t="s">
        <v>54</v>
      </c>
      <c r="AB126" s="86" t="s">
        <v>54</v>
      </c>
      <c r="AC126" s="86" t="s">
        <v>54</v>
      </c>
      <c r="AD126" s="86" t="s">
        <v>54</v>
      </c>
      <c r="AE126" s="86" t="s">
        <v>54</v>
      </c>
      <c r="AF126" s="86" t="s">
        <v>54</v>
      </c>
      <c r="AG126" s="86" t="s">
        <v>54</v>
      </c>
    </row>
    <row r="127" spans="2:33">
      <c r="B127" s="86" t="s">
        <v>54</v>
      </c>
      <c r="C127" s="86" t="s">
        <v>54</v>
      </c>
      <c r="D127" s="86" t="s">
        <v>54</v>
      </c>
      <c r="E127" s="86" t="s">
        <v>54</v>
      </c>
      <c r="F127" s="86" t="s">
        <v>54</v>
      </c>
      <c r="G127" s="86" t="s">
        <v>54</v>
      </c>
      <c r="H127" s="86" t="s">
        <v>54</v>
      </c>
      <c r="I127" s="86" t="s">
        <v>54</v>
      </c>
      <c r="J127" s="86" t="s">
        <v>54</v>
      </c>
      <c r="K127" s="86" t="s">
        <v>54</v>
      </c>
      <c r="L127" s="86" t="s">
        <v>54</v>
      </c>
      <c r="M127" s="86" t="s">
        <v>54</v>
      </c>
      <c r="N127" s="86" t="s">
        <v>54</v>
      </c>
      <c r="O127" s="86" t="s">
        <v>54</v>
      </c>
      <c r="P127" s="86" t="s">
        <v>54</v>
      </c>
      <c r="Q127" s="86" t="s">
        <v>54</v>
      </c>
      <c r="R127" s="86" t="s">
        <v>54</v>
      </c>
      <c r="S127" s="86" t="s">
        <v>54</v>
      </c>
      <c r="T127" s="86" t="s">
        <v>54</v>
      </c>
      <c r="U127" s="86" t="s">
        <v>54</v>
      </c>
      <c r="V127" s="86" t="s">
        <v>54</v>
      </c>
      <c r="W127" s="86" t="s">
        <v>54</v>
      </c>
      <c r="X127" s="86" t="s">
        <v>54</v>
      </c>
      <c r="Y127" s="86" t="s">
        <v>54</v>
      </c>
      <c r="Z127" s="86" t="s">
        <v>54</v>
      </c>
      <c r="AA127" s="86" t="s">
        <v>54</v>
      </c>
      <c r="AB127" s="86" t="s">
        <v>54</v>
      </c>
      <c r="AC127" s="86" t="s">
        <v>54</v>
      </c>
      <c r="AD127" s="86" t="s">
        <v>54</v>
      </c>
      <c r="AE127" s="86" t="s">
        <v>54</v>
      </c>
      <c r="AF127" s="86" t="s">
        <v>54</v>
      </c>
      <c r="AG127" s="86" t="s">
        <v>54</v>
      </c>
    </row>
    <row r="128" spans="2:33">
      <c r="B128" s="95" t="str">
        <f>CONCATENATE("фольга ",  Лист1!$I$29," мкм")</f>
        <v>фольга 35 мкм</v>
      </c>
      <c r="C128" s="95" t="str">
        <f>CONCATENATE("фольга ",  Лист1!$I$29," мкм")</f>
        <v>фольга 35 мкм</v>
      </c>
      <c r="D128" s="95" t="str">
        <f>CONCATENATE("фольга ",  Лист1!$I$29," мкм")</f>
        <v>фольга 35 мкм</v>
      </c>
      <c r="E128" s="95" t="str">
        <f>CONCATENATE("фольга ",  Лист1!$I$29," мкм")</f>
        <v>фольга 35 мкм</v>
      </c>
      <c r="F128" s="95" t="str">
        <f>CONCATENATE("фольга ",  Лист1!$I$29," мкм")</f>
        <v>фольга 35 мкм</v>
      </c>
      <c r="G128" s="95" t="str">
        <f>CONCATENATE("фольга ",  Лист1!$I$29," мкм")</f>
        <v>фольга 35 мкм</v>
      </c>
      <c r="H128" s="95" t="str">
        <f>CONCATENATE("фольга ",  Лист1!$I$29," мкм")</f>
        <v>фольга 35 мкм</v>
      </c>
      <c r="I128" s="95" t="str">
        <f>CONCATENATE("фольга ",  Лист1!$I$29," мкм")</f>
        <v>фольга 35 мкм</v>
      </c>
      <c r="J128" s="95" t="str">
        <f>CONCATENATE("фольга ",  Лист1!$I$29," мкм")</f>
        <v>фольга 35 мкм</v>
      </c>
      <c r="K128" s="95" t="str">
        <f>CONCATENATE("фольга ",  Лист1!$I$29," мкм")</f>
        <v>фольга 35 мкм</v>
      </c>
      <c r="L128" s="95" t="str">
        <f>CONCATENATE("фольга ",  Лист1!$I$29," мкм")</f>
        <v>фольга 35 мкм</v>
      </c>
      <c r="M128" s="95" t="str">
        <f>CONCATENATE("фольга ",  Лист1!$I$29," мкм")</f>
        <v>фольга 35 мкм</v>
      </c>
      <c r="N128" s="95" t="str">
        <f>CONCATENATE("фольга ",  Лист1!$I$29," мкм")</f>
        <v>фольга 35 мкм</v>
      </c>
      <c r="O128" s="95" t="str">
        <f>CONCATENATE("фольга ",  Лист1!$I$29," мкм")</f>
        <v>фольга 35 мкм</v>
      </c>
      <c r="P128" s="95" t="str">
        <f>CONCATENATE("фольга ",  Лист1!$I$29," мкм")</f>
        <v>фольга 35 мкм</v>
      </c>
      <c r="Q128" s="95" t="str">
        <f>CONCATENATE("фольга ",  Лист1!$I$29," мкм")</f>
        <v>фольга 35 мкм</v>
      </c>
      <c r="R128" s="95" t="str">
        <f>CONCATENATE("фольга ",  Лист1!$I$29," мкм")</f>
        <v>фольга 35 мкм</v>
      </c>
      <c r="S128" s="95" t="str">
        <f>CONCATENATE("фольга ",  Лист1!$I$29," мкм")</f>
        <v>фольга 35 мкм</v>
      </c>
      <c r="T128" s="95" t="str">
        <f>CONCATENATE("фольга ",  Лист1!$I$29," мкм")</f>
        <v>фольга 35 мкм</v>
      </c>
      <c r="U128" s="95" t="str">
        <f>CONCATENATE("фольга ",  Лист1!$I$29," мкм")</f>
        <v>фольга 35 мкм</v>
      </c>
      <c r="V128" s="95" t="str">
        <f>CONCATENATE("фольга ",  Лист1!$I$29," мкм")</f>
        <v>фольга 35 мкм</v>
      </c>
      <c r="W128" s="95" t="str">
        <f>CONCATENATE("фольга ",  Лист1!$I$29," мкм")</f>
        <v>фольга 35 мкм</v>
      </c>
      <c r="X128" s="95" t="str">
        <f>CONCATENATE("фольга ",  Лист1!$I$29," мкм")</f>
        <v>фольга 35 мкм</v>
      </c>
      <c r="Y128" s="95" t="str">
        <f>CONCATENATE("фольга ",  Лист1!$I$29," мкм")</f>
        <v>фольга 35 мкм</v>
      </c>
      <c r="Z128" s="95" t="str">
        <f>CONCATENATE("фольга ",  Лист1!$I$29," мкм")</f>
        <v>фольга 35 мкм</v>
      </c>
      <c r="AA128" s="95" t="str">
        <f>CONCATENATE("фольга ",  Лист1!$I$29," мкм")</f>
        <v>фольга 35 мкм</v>
      </c>
      <c r="AB128" s="95" t="str">
        <f>CONCATENATE("фольга ",  Лист1!$I$29," мкм")</f>
        <v>фольга 35 мкм</v>
      </c>
      <c r="AC128" s="95" t="str">
        <f>CONCATENATE("фольга ",  Лист1!$I$29," мкм")</f>
        <v>фольга 35 мкм</v>
      </c>
      <c r="AD128" s="95" t="str">
        <f>CONCATENATE("фольга ",  Лист1!$I$29," мкм")</f>
        <v>фольга 35 мкм</v>
      </c>
      <c r="AE128" s="95" t="str">
        <f>CONCATENATE("фольга ",  Лист1!$I$29," мкм")</f>
        <v>фольга 35 мкм</v>
      </c>
      <c r="AF128" s="95" t="str">
        <f>CONCATENATE("фольга ",  Лист1!$I$29," мкм")</f>
        <v>фольга 35 мкм</v>
      </c>
      <c r="AG128" s="95" t="str">
        <f>CONCATENATE("фольга ",  Лист1!$I$29," мкм")</f>
        <v>фольга 35 мкм</v>
      </c>
    </row>
    <row r="129" spans="2:33">
      <c r="B129" s="82"/>
      <c r="C129" s="82"/>
      <c r="D129" s="82"/>
      <c r="E129" s="82"/>
      <c r="F129" s="82"/>
      <c r="G129" s="82"/>
      <c r="H129" s="82"/>
      <c r="I129" s="83" t="s">
        <v>54</v>
      </c>
      <c r="J129" s="83"/>
      <c r="K129" s="83"/>
      <c r="L129" s="83"/>
      <c r="M129" s="83"/>
      <c r="N129" s="83"/>
      <c r="O129" s="83"/>
      <c r="P129" s="83"/>
      <c r="Q129" s="83" t="s">
        <v>54</v>
      </c>
      <c r="R129" s="83"/>
      <c r="S129" s="83" t="s">
        <v>54</v>
      </c>
      <c r="T129" s="83"/>
      <c r="U129" s="83"/>
      <c r="V129" s="83"/>
      <c r="W129" s="83"/>
      <c r="X129" s="83" t="s">
        <v>54</v>
      </c>
      <c r="Y129" s="83"/>
      <c r="Z129" s="83"/>
      <c r="AA129" s="83"/>
      <c r="AB129" s="83"/>
      <c r="AC129" s="83"/>
      <c r="AD129" s="83" t="s">
        <v>54</v>
      </c>
      <c r="AE129" s="84"/>
      <c r="AF129" s="82"/>
      <c r="AG129" s="82"/>
    </row>
    <row r="130" spans="2:33" ht="12.75" thickBot="1">
      <c r="B130" s="79"/>
      <c r="C130" s="79"/>
      <c r="D130" s="79"/>
      <c r="E130" s="79"/>
      <c r="F130" s="79"/>
      <c r="G130" s="79"/>
      <c r="H130" s="79"/>
      <c r="I130" s="90" t="s">
        <v>54</v>
      </c>
      <c r="J130" s="90"/>
      <c r="K130" s="90"/>
      <c r="L130" s="90"/>
      <c r="M130" s="90"/>
      <c r="N130" s="90"/>
      <c r="O130" s="90"/>
      <c r="P130" s="90"/>
      <c r="Q130" s="90" t="s">
        <v>54</v>
      </c>
      <c r="R130" s="90"/>
      <c r="S130" s="90" t="s">
        <v>54</v>
      </c>
      <c r="T130" s="90"/>
      <c r="U130" s="90"/>
      <c r="V130" s="90"/>
      <c r="W130" s="90"/>
      <c r="X130" s="90" t="s">
        <v>54</v>
      </c>
      <c r="Y130" s="90"/>
      <c r="Z130" s="90"/>
      <c r="AA130" s="90"/>
      <c r="AB130" s="90"/>
      <c r="AC130" s="90"/>
      <c r="AD130" s="90" t="s">
        <v>54</v>
      </c>
      <c r="AE130" s="81"/>
      <c r="AF130" s="79"/>
      <c r="AG130" s="79"/>
    </row>
    <row r="131" spans="2:33">
      <c r="B131" s="91"/>
      <c r="C131" s="91"/>
      <c r="D131" s="91"/>
      <c r="E131" s="91"/>
      <c r="F131" s="91"/>
      <c r="G131" s="91"/>
      <c r="H131" s="91"/>
      <c r="I131" s="91" t="s">
        <v>54</v>
      </c>
      <c r="J131" s="91"/>
      <c r="K131" s="91"/>
      <c r="L131" s="91"/>
      <c r="M131" s="91"/>
      <c r="N131" s="91"/>
      <c r="O131" s="91"/>
      <c r="P131" s="91"/>
    </row>
    <row r="132" spans="2:33">
      <c r="B132" s="91"/>
      <c r="C132" s="91"/>
      <c r="D132" s="91"/>
      <c r="E132" s="91"/>
      <c r="F132" s="91"/>
      <c r="G132" s="91"/>
      <c r="H132" s="91"/>
      <c r="I132" s="91" t="s">
        <v>54</v>
      </c>
      <c r="J132" s="91"/>
      <c r="K132" s="91"/>
      <c r="L132" s="91"/>
      <c r="M132" s="91"/>
      <c r="N132" s="91"/>
      <c r="O132" s="91"/>
      <c r="P132" s="91"/>
    </row>
    <row r="133" spans="2:33" ht="12.75" thickBot="1">
      <c r="B133" s="92"/>
      <c r="C133" s="92"/>
      <c r="D133" s="92"/>
      <c r="E133" s="77">
        <v>0.3</v>
      </c>
      <c r="F133" s="92"/>
      <c r="G133" s="92"/>
      <c r="H133" s="92"/>
      <c r="I133" s="93">
        <v>0.5</v>
      </c>
      <c r="J133" s="93"/>
      <c r="K133" s="93"/>
      <c r="L133" s="93"/>
      <c r="M133" s="93"/>
      <c r="N133" s="93"/>
      <c r="O133" s="93"/>
      <c r="P133" s="93"/>
      <c r="Q133" s="93">
        <v>0.8</v>
      </c>
      <c r="R133" s="93"/>
      <c r="S133" s="93">
        <v>1</v>
      </c>
      <c r="T133" s="93"/>
      <c r="U133" s="93"/>
      <c r="V133" s="94"/>
      <c r="W133" s="94"/>
      <c r="X133" s="93">
        <v>1.5</v>
      </c>
      <c r="Y133" s="93"/>
      <c r="Z133" s="93"/>
      <c r="AA133" s="93"/>
      <c r="AB133" s="94"/>
      <c r="AC133" s="94"/>
      <c r="AD133" s="93">
        <v>2</v>
      </c>
      <c r="AE133" s="72"/>
      <c r="AF133" s="92"/>
      <c r="AG133" s="77">
        <v>3</v>
      </c>
    </row>
    <row r="134" spans="2:33">
      <c r="B134" s="79"/>
      <c r="C134" s="79"/>
      <c r="D134" s="79"/>
      <c r="E134" s="79"/>
      <c r="F134" s="79"/>
      <c r="G134" s="79"/>
      <c r="H134" s="79"/>
      <c r="I134" s="80" t="s">
        <v>54</v>
      </c>
      <c r="J134" s="80"/>
      <c r="K134" s="80"/>
      <c r="L134" s="80"/>
      <c r="M134" s="80"/>
      <c r="N134" s="80"/>
      <c r="O134" s="80"/>
      <c r="P134" s="80"/>
      <c r="Q134" s="80" t="s">
        <v>54</v>
      </c>
      <c r="R134" s="80"/>
      <c r="S134" s="80" t="s">
        <v>54</v>
      </c>
      <c r="T134" s="80"/>
      <c r="U134" s="80"/>
      <c r="V134" s="80"/>
      <c r="W134" s="80"/>
      <c r="X134" s="80" t="s">
        <v>54</v>
      </c>
      <c r="Y134" s="80"/>
      <c r="Z134" s="80"/>
      <c r="AA134" s="80"/>
      <c r="AB134" s="80"/>
      <c r="AC134" s="80"/>
      <c r="AD134" s="80" t="s">
        <v>54</v>
      </c>
      <c r="AE134" s="81"/>
      <c r="AF134" s="79"/>
      <c r="AG134" s="79"/>
    </row>
    <row r="135" spans="2:33">
      <c r="B135" s="82"/>
      <c r="C135" s="82"/>
      <c r="D135" s="82"/>
      <c r="E135" s="82"/>
      <c r="F135" s="82"/>
      <c r="G135" s="82"/>
      <c r="H135" s="82"/>
      <c r="I135" s="83" t="s">
        <v>54</v>
      </c>
      <c r="J135" s="83"/>
      <c r="K135" s="83"/>
      <c r="L135" s="83"/>
      <c r="M135" s="83"/>
      <c r="N135" s="83"/>
      <c r="O135" s="83"/>
      <c r="P135" s="83"/>
      <c r="Q135" s="83" t="s">
        <v>54</v>
      </c>
      <c r="R135" s="83"/>
      <c r="S135" s="83" t="s">
        <v>54</v>
      </c>
      <c r="T135" s="83"/>
      <c r="U135" s="83"/>
      <c r="V135" s="83"/>
      <c r="W135" s="83"/>
      <c r="X135" s="83" t="s">
        <v>54</v>
      </c>
      <c r="Y135" s="83"/>
      <c r="Z135" s="83"/>
      <c r="AA135" s="83"/>
      <c r="AB135" s="83"/>
      <c r="AC135" s="83"/>
      <c r="AD135" s="83" t="s">
        <v>54</v>
      </c>
      <c r="AE135" s="84"/>
      <c r="AF135" s="82"/>
      <c r="AG135" s="82"/>
    </row>
    <row r="136" spans="2:33">
      <c r="B136" s="95" t="s">
        <v>51</v>
      </c>
      <c r="C136" s="95" t="s">
        <v>51</v>
      </c>
      <c r="D136" s="95" t="s">
        <v>51</v>
      </c>
      <c r="E136" s="95" t="s">
        <v>51</v>
      </c>
      <c r="F136" s="95" t="s">
        <v>51</v>
      </c>
      <c r="G136" s="95" t="s">
        <v>51</v>
      </c>
      <c r="H136" s="95" t="s">
        <v>51</v>
      </c>
      <c r="I136" s="95" t="s">
        <v>51</v>
      </c>
      <c r="J136" s="95" t="s">
        <v>51</v>
      </c>
      <c r="K136" s="95" t="s">
        <v>51</v>
      </c>
      <c r="L136" s="95" t="s">
        <v>51</v>
      </c>
      <c r="M136" s="95" t="s">
        <v>51</v>
      </c>
      <c r="N136" s="95" t="s">
        <v>51</v>
      </c>
      <c r="O136" s="95" t="s">
        <v>51</v>
      </c>
      <c r="P136" s="95" t="s">
        <v>51</v>
      </c>
      <c r="Q136" s="95" t="s">
        <v>51</v>
      </c>
      <c r="R136" s="95" t="s">
        <v>51</v>
      </c>
      <c r="S136" s="95" t="s">
        <v>51</v>
      </c>
      <c r="T136" s="95" t="s">
        <v>51</v>
      </c>
      <c r="U136" s="95" t="s">
        <v>51</v>
      </c>
      <c r="V136" s="95" t="s">
        <v>51</v>
      </c>
      <c r="W136" s="95" t="s">
        <v>51</v>
      </c>
      <c r="X136" s="95" t="s">
        <v>51</v>
      </c>
      <c r="Y136" s="95" t="s">
        <v>51</v>
      </c>
      <c r="Z136" s="95" t="s">
        <v>51</v>
      </c>
      <c r="AA136" s="95" t="s">
        <v>51</v>
      </c>
      <c r="AB136" s="95" t="s">
        <v>51</v>
      </c>
      <c r="AC136" s="95" t="s">
        <v>51</v>
      </c>
      <c r="AD136" s="95" t="s">
        <v>51</v>
      </c>
      <c r="AE136" s="95" t="s">
        <v>51</v>
      </c>
      <c r="AF136" s="95" t="s">
        <v>51</v>
      </c>
      <c r="AG136" s="95" t="s">
        <v>51</v>
      </c>
    </row>
    <row r="137" spans="2:33">
      <c r="B137" s="86" t="s">
        <v>54</v>
      </c>
      <c r="C137" s="86" t="s">
        <v>54</v>
      </c>
      <c r="D137" s="86" t="s">
        <v>54</v>
      </c>
      <c r="E137" s="86" t="s">
        <v>54</v>
      </c>
      <c r="F137" s="86" t="s">
        <v>54</v>
      </c>
      <c r="G137" s="86" t="s">
        <v>54</v>
      </c>
      <c r="H137" s="86" t="s">
        <v>54</v>
      </c>
      <c r="I137" s="86" t="s">
        <v>54</v>
      </c>
      <c r="J137" s="86" t="s">
        <v>54</v>
      </c>
      <c r="K137" s="86" t="s">
        <v>54</v>
      </c>
      <c r="L137" s="86" t="s">
        <v>54</v>
      </c>
      <c r="M137" s="86" t="s">
        <v>54</v>
      </c>
      <c r="N137" s="86" t="s">
        <v>54</v>
      </c>
      <c r="O137" s="86" t="s">
        <v>54</v>
      </c>
      <c r="P137" s="86" t="s">
        <v>54</v>
      </c>
      <c r="Q137" s="86" t="s">
        <v>54</v>
      </c>
      <c r="R137" s="86" t="s">
        <v>54</v>
      </c>
      <c r="S137" s="86" t="s">
        <v>54</v>
      </c>
      <c r="T137" s="86" t="s">
        <v>54</v>
      </c>
      <c r="U137" s="86" t="s">
        <v>54</v>
      </c>
      <c r="V137" s="86" t="s">
        <v>54</v>
      </c>
      <c r="W137" s="86" t="s">
        <v>54</v>
      </c>
      <c r="X137" s="86" t="s">
        <v>54</v>
      </c>
      <c r="Y137" s="86" t="s">
        <v>54</v>
      </c>
      <c r="Z137" s="86" t="s">
        <v>54</v>
      </c>
      <c r="AA137" s="86" t="s">
        <v>54</v>
      </c>
      <c r="AB137" s="86" t="s">
        <v>54</v>
      </c>
      <c r="AC137" s="86" t="s">
        <v>54</v>
      </c>
      <c r="AD137" s="86" t="s">
        <v>54</v>
      </c>
      <c r="AE137" s="86" t="s">
        <v>54</v>
      </c>
      <c r="AF137" s="86" t="s">
        <v>54</v>
      </c>
      <c r="AG137" s="86" t="s">
        <v>54</v>
      </c>
    </row>
    <row r="138" spans="2:33">
      <c r="B138" s="86" t="s">
        <v>54</v>
      </c>
      <c r="C138" s="86" t="s">
        <v>54</v>
      </c>
      <c r="D138" s="86" t="s">
        <v>54</v>
      </c>
      <c r="E138" s="86" t="s">
        <v>54</v>
      </c>
      <c r="F138" s="86" t="s">
        <v>54</v>
      </c>
      <c r="G138" s="86" t="s">
        <v>54</v>
      </c>
      <c r="H138" s="86" t="s">
        <v>54</v>
      </c>
      <c r="I138" s="86" t="s">
        <v>54</v>
      </c>
      <c r="J138" s="86" t="s">
        <v>54</v>
      </c>
      <c r="K138" s="86" t="s">
        <v>54</v>
      </c>
      <c r="L138" s="86" t="s">
        <v>54</v>
      </c>
      <c r="M138" s="86" t="s">
        <v>54</v>
      </c>
      <c r="N138" s="86" t="s">
        <v>54</v>
      </c>
      <c r="O138" s="86" t="s">
        <v>54</v>
      </c>
      <c r="P138" s="86" t="s">
        <v>54</v>
      </c>
      <c r="Q138" s="86" t="s">
        <v>54</v>
      </c>
      <c r="R138" s="86" t="s">
        <v>54</v>
      </c>
      <c r="S138" s="86" t="s">
        <v>54</v>
      </c>
      <c r="T138" s="86" t="s">
        <v>54</v>
      </c>
      <c r="U138" s="86" t="s">
        <v>54</v>
      </c>
      <c r="V138" s="86" t="s">
        <v>54</v>
      </c>
      <c r="W138" s="86" t="s">
        <v>54</v>
      </c>
      <c r="X138" s="86" t="s">
        <v>54</v>
      </c>
      <c r="Y138" s="86" t="s">
        <v>54</v>
      </c>
      <c r="Z138" s="86" t="s">
        <v>54</v>
      </c>
      <c r="AA138" s="86" t="s">
        <v>54</v>
      </c>
      <c r="AB138" s="86" t="s">
        <v>54</v>
      </c>
      <c r="AC138" s="86" t="s">
        <v>54</v>
      </c>
      <c r="AD138" s="86" t="s">
        <v>54</v>
      </c>
      <c r="AE138" s="86" t="s">
        <v>54</v>
      </c>
      <c r="AF138" s="86" t="s">
        <v>54</v>
      </c>
      <c r="AG138" s="86" t="s">
        <v>54</v>
      </c>
    </row>
    <row r="139" spans="2:33">
      <c r="B139" s="87" t="s">
        <v>54</v>
      </c>
      <c r="C139" s="87" t="s">
        <v>54</v>
      </c>
      <c r="D139" s="87" t="s">
        <v>54</v>
      </c>
      <c r="E139" s="87" t="s">
        <v>54</v>
      </c>
      <c r="F139" s="87" t="s">
        <v>54</v>
      </c>
      <c r="G139" s="87" t="s">
        <v>54</v>
      </c>
      <c r="H139" s="87" t="s">
        <v>54</v>
      </c>
      <c r="I139" s="87" t="s">
        <v>54</v>
      </c>
      <c r="J139" s="87" t="s">
        <v>54</v>
      </c>
      <c r="K139" s="87" t="s">
        <v>54</v>
      </c>
      <c r="L139" s="87" t="s">
        <v>54</v>
      </c>
      <c r="M139" s="87" t="s">
        <v>54</v>
      </c>
      <c r="N139" s="87" t="s">
        <v>54</v>
      </c>
      <c r="O139" s="87" t="s">
        <v>54</v>
      </c>
      <c r="P139" s="87" t="s">
        <v>54</v>
      </c>
      <c r="Q139" s="87" t="s">
        <v>54</v>
      </c>
      <c r="R139" s="87" t="s">
        <v>54</v>
      </c>
      <c r="S139" s="87" t="s">
        <v>54</v>
      </c>
      <c r="T139" s="87" t="s">
        <v>54</v>
      </c>
      <c r="U139" s="87" t="s">
        <v>54</v>
      </c>
      <c r="V139" s="87" t="s">
        <v>54</v>
      </c>
      <c r="W139" s="87" t="s">
        <v>54</v>
      </c>
      <c r="X139" s="87" t="s">
        <v>54</v>
      </c>
      <c r="Y139" s="87" t="s">
        <v>54</v>
      </c>
      <c r="Z139" s="87" t="s">
        <v>54</v>
      </c>
      <c r="AA139" s="87" t="s">
        <v>54</v>
      </c>
      <c r="AB139" s="87" t="s">
        <v>54</v>
      </c>
      <c r="AC139" s="87" t="s">
        <v>54</v>
      </c>
      <c r="AD139" s="87" t="s">
        <v>54</v>
      </c>
      <c r="AE139" s="87" t="s">
        <v>54</v>
      </c>
      <c r="AF139" s="87" t="s">
        <v>54</v>
      </c>
      <c r="AG139" s="87" t="s">
        <v>54</v>
      </c>
    </row>
    <row r="140" spans="2:33">
      <c r="B140" s="86" t="s">
        <v>54</v>
      </c>
      <c r="C140" s="86" t="s">
        <v>54</v>
      </c>
      <c r="D140" s="86" t="s">
        <v>54</v>
      </c>
      <c r="E140" s="86" t="s">
        <v>54</v>
      </c>
      <c r="F140" s="86" t="s">
        <v>54</v>
      </c>
      <c r="G140" s="86" t="s">
        <v>54</v>
      </c>
      <c r="H140" s="86" t="s">
        <v>54</v>
      </c>
      <c r="I140" s="86" t="s">
        <v>54</v>
      </c>
      <c r="J140" s="86" t="s">
        <v>54</v>
      </c>
      <c r="K140" s="86" t="s">
        <v>54</v>
      </c>
      <c r="L140" s="86" t="s">
        <v>54</v>
      </c>
      <c r="M140" s="86" t="s">
        <v>54</v>
      </c>
      <c r="N140" s="86" t="s">
        <v>54</v>
      </c>
      <c r="O140" s="86" t="s">
        <v>54</v>
      </c>
      <c r="P140" s="86" t="s">
        <v>54</v>
      </c>
      <c r="Q140" s="86" t="s">
        <v>54</v>
      </c>
      <c r="R140" s="86" t="s">
        <v>54</v>
      </c>
      <c r="S140" s="86" t="s">
        <v>54</v>
      </c>
      <c r="T140" s="86" t="s">
        <v>54</v>
      </c>
      <c r="U140" s="86" t="s">
        <v>54</v>
      </c>
      <c r="V140" s="86" t="s">
        <v>54</v>
      </c>
      <c r="W140" s="86" t="s">
        <v>54</v>
      </c>
      <c r="X140" s="86" t="s">
        <v>54</v>
      </c>
      <c r="Y140" s="86" t="s">
        <v>54</v>
      </c>
      <c r="Z140" s="86" t="s">
        <v>54</v>
      </c>
      <c r="AA140" s="86" t="s">
        <v>54</v>
      </c>
      <c r="AB140" s="86" t="s">
        <v>54</v>
      </c>
      <c r="AC140" s="86" t="s">
        <v>54</v>
      </c>
      <c r="AD140" s="86" t="s">
        <v>54</v>
      </c>
      <c r="AE140" s="86" t="s">
        <v>54</v>
      </c>
      <c r="AF140" s="86" t="s">
        <v>54</v>
      </c>
      <c r="AG140" s="86" t="s">
        <v>54</v>
      </c>
    </row>
    <row r="141" spans="2:33">
      <c r="B141" s="86" t="s">
        <v>54</v>
      </c>
      <c r="C141" s="86" t="s">
        <v>54</v>
      </c>
      <c r="D141" s="86" t="s">
        <v>54</v>
      </c>
      <c r="E141" s="86" t="s">
        <v>54</v>
      </c>
      <c r="F141" s="86" t="s">
        <v>54</v>
      </c>
      <c r="G141" s="86" t="s">
        <v>54</v>
      </c>
      <c r="H141" s="86" t="s">
        <v>54</v>
      </c>
      <c r="I141" s="86" t="s">
        <v>54</v>
      </c>
      <c r="J141" s="86" t="s">
        <v>54</v>
      </c>
      <c r="K141" s="86" t="s">
        <v>54</v>
      </c>
      <c r="L141" s="86" t="s">
        <v>54</v>
      </c>
      <c r="M141" s="86" t="s">
        <v>54</v>
      </c>
      <c r="N141" s="86" t="s">
        <v>54</v>
      </c>
      <c r="O141" s="86" t="s">
        <v>54</v>
      </c>
      <c r="P141" s="86" t="s">
        <v>54</v>
      </c>
      <c r="Q141" s="86" t="s">
        <v>54</v>
      </c>
      <c r="R141" s="86" t="s">
        <v>54</v>
      </c>
      <c r="S141" s="86" t="s">
        <v>54</v>
      </c>
      <c r="T141" s="86" t="s">
        <v>54</v>
      </c>
      <c r="U141" s="86" t="s">
        <v>54</v>
      </c>
      <c r="V141" s="86" t="s">
        <v>54</v>
      </c>
      <c r="W141" s="86" t="s">
        <v>54</v>
      </c>
      <c r="X141" s="86" t="s">
        <v>54</v>
      </c>
      <c r="Y141" s="86" t="s">
        <v>54</v>
      </c>
      <c r="Z141" s="86" t="s">
        <v>54</v>
      </c>
      <c r="AA141" s="86" t="s">
        <v>54</v>
      </c>
      <c r="AB141" s="86" t="s">
        <v>54</v>
      </c>
      <c r="AC141" s="86" t="s">
        <v>54</v>
      </c>
      <c r="AD141" s="86" t="s">
        <v>54</v>
      </c>
      <c r="AE141" s="86" t="s">
        <v>54</v>
      </c>
      <c r="AF141" s="86" t="s">
        <v>54</v>
      </c>
      <c r="AG141" s="86" t="s">
        <v>54</v>
      </c>
    </row>
    <row r="142" spans="2:33">
      <c r="B142" s="88" t="s">
        <v>54</v>
      </c>
      <c r="C142" s="88" t="s">
        <v>54</v>
      </c>
      <c r="D142" s="88" t="s">
        <v>54</v>
      </c>
      <c r="E142" s="88" t="s">
        <v>54</v>
      </c>
      <c r="F142" s="88" t="s">
        <v>54</v>
      </c>
      <c r="G142" s="88" t="s">
        <v>54</v>
      </c>
      <c r="H142" s="88" t="s">
        <v>54</v>
      </c>
      <c r="I142" s="88" t="s">
        <v>54</v>
      </c>
      <c r="J142" s="88" t="s">
        <v>54</v>
      </c>
      <c r="K142" s="88" t="s">
        <v>54</v>
      </c>
      <c r="L142" s="88" t="s">
        <v>54</v>
      </c>
      <c r="M142" s="88" t="s">
        <v>54</v>
      </c>
      <c r="N142" s="88" t="s">
        <v>54</v>
      </c>
      <c r="O142" s="88" t="s">
        <v>54</v>
      </c>
      <c r="P142" s="88" t="s">
        <v>54</v>
      </c>
      <c r="Q142" s="88" t="s">
        <v>54</v>
      </c>
      <c r="R142" s="88" t="s">
        <v>54</v>
      </c>
      <c r="S142" s="88" t="s">
        <v>54</v>
      </c>
      <c r="T142" s="88" t="s">
        <v>54</v>
      </c>
      <c r="U142" s="88" t="s">
        <v>54</v>
      </c>
      <c r="V142" s="88" t="s">
        <v>54</v>
      </c>
      <c r="W142" s="88" t="s">
        <v>54</v>
      </c>
      <c r="X142" s="88" t="s">
        <v>54</v>
      </c>
      <c r="Y142" s="88" t="s">
        <v>54</v>
      </c>
      <c r="Z142" s="88" t="s">
        <v>54</v>
      </c>
      <c r="AA142" s="88" t="s">
        <v>54</v>
      </c>
      <c r="AB142" s="88" t="s">
        <v>54</v>
      </c>
      <c r="AC142" s="88" t="s">
        <v>54</v>
      </c>
      <c r="AD142" s="88" t="s">
        <v>54</v>
      </c>
      <c r="AE142" s="88" t="s">
        <v>54</v>
      </c>
      <c r="AF142" s="88" t="s">
        <v>54</v>
      </c>
      <c r="AG142" s="88" t="s">
        <v>54</v>
      </c>
    </row>
    <row r="143" spans="2:33">
      <c r="B143" s="87" t="s">
        <v>54</v>
      </c>
      <c r="C143" s="87" t="s">
        <v>54</v>
      </c>
      <c r="D143" s="87" t="s">
        <v>54</v>
      </c>
      <c r="E143" s="87" t="s">
        <v>54</v>
      </c>
      <c r="F143" s="87" t="s">
        <v>54</v>
      </c>
      <c r="G143" s="87" t="s">
        <v>54</v>
      </c>
      <c r="H143" s="87" t="s">
        <v>54</v>
      </c>
      <c r="I143" s="87" t="s">
        <v>54</v>
      </c>
      <c r="J143" s="87" t="s">
        <v>54</v>
      </c>
      <c r="K143" s="87" t="s">
        <v>54</v>
      </c>
      <c r="L143" s="87" t="s">
        <v>54</v>
      </c>
      <c r="M143" s="87" t="s">
        <v>54</v>
      </c>
      <c r="N143" s="87" t="s">
        <v>54</v>
      </c>
      <c r="O143" s="87" t="s">
        <v>54</v>
      </c>
      <c r="P143" s="87" t="s">
        <v>54</v>
      </c>
      <c r="Q143" s="87" t="s">
        <v>54</v>
      </c>
      <c r="R143" s="87" t="s">
        <v>54</v>
      </c>
      <c r="S143" s="87" t="s">
        <v>54</v>
      </c>
      <c r="T143" s="87" t="s">
        <v>54</v>
      </c>
      <c r="U143" s="87" t="s">
        <v>54</v>
      </c>
      <c r="V143" s="87" t="s">
        <v>54</v>
      </c>
      <c r="W143" s="87" t="s">
        <v>54</v>
      </c>
      <c r="X143" s="87" t="s">
        <v>54</v>
      </c>
      <c r="Y143" s="87" t="s">
        <v>54</v>
      </c>
      <c r="Z143" s="87" t="s">
        <v>54</v>
      </c>
      <c r="AA143" s="87" t="s">
        <v>54</v>
      </c>
      <c r="AB143" s="87" t="s">
        <v>54</v>
      </c>
      <c r="AC143" s="87" t="s">
        <v>54</v>
      </c>
      <c r="AD143" s="87" t="s">
        <v>54</v>
      </c>
      <c r="AE143" s="87" t="s">
        <v>54</v>
      </c>
      <c r="AF143" s="87" t="s">
        <v>54</v>
      </c>
      <c r="AG143" s="87" t="s">
        <v>54</v>
      </c>
    </row>
    <row r="144" spans="2:33">
      <c r="B144" s="85" t="s">
        <v>54</v>
      </c>
      <c r="C144" s="85" t="s">
        <v>54</v>
      </c>
      <c r="D144" s="85" t="s">
        <v>54</v>
      </c>
      <c r="E144" s="85" t="s">
        <v>54</v>
      </c>
      <c r="F144" s="85" t="s">
        <v>54</v>
      </c>
      <c r="G144" s="85" t="s">
        <v>54</v>
      </c>
      <c r="H144" s="85" t="s">
        <v>54</v>
      </c>
      <c r="I144" s="85" t="s">
        <v>54</v>
      </c>
      <c r="J144" s="85" t="s">
        <v>54</v>
      </c>
      <c r="K144" s="85" t="s">
        <v>54</v>
      </c>
      <c r="L144" s="85" t="s">
        <v>54</v>
      </c>
      <c r="M144" s="85" t="s">
        <v>54</v>
      </c>
      <c r="N144" s="85" t="s">
        <v>54</v>
      </c>
      <c r="O144" s="85" t="s">
        <v>54</v>
      </c>
      <c r="P144" s="85" t="s">
        <v>54</v>
      </c>
      <c r="Q144" s="85" t="s">
        <v>54</v>
      </c>
      <c r="R144" s="85" t="s">
        <v>54</v>
      </c>
      <c r="S144" s="85" t="s">
        <v>54</v>
      </c>
      <c r="T144" s="85" t="s">
        <v>54</v>
      </c>
      <c r="U144" s="85" t="s">
        <v>54</v>
      </c>
      <c r="V144" s="85" t="s">
        <v>54</v>
      </c>
      <c r="W144" s="85" t="s">
        <v>54</v>
      </c>
      <c r="X144" s="85" t="s">
        <v>54</v>
      </c>
      <c r="Y144" s="85" t="s">
        <v>54</v>
      </c>
      <c r="Z144" s="85" t="s">
        <v>54</v>
      </c>
      <c r="AA144" s="85" t="s">
        <v>54</v>
      </c>
      <c r="AB144" s="85" t="s">
        <v>54</v>
      </c>
      <c r="AC144" s="85" t="s">
        <v>54</v>
      </c>
      <c r="AD144" s="85" t="s">
        <v>54</v>
      </c>
      <c r="AE144" s="85" t="s">
        <v>54</v>
      </c>
      <c r="AF144" s="85" t="s">
        <v>54</v>
      </c>
      <c r="AG144" s="85" t="s">
        <v>54</v>
      </c>
    </row>
    <row r="145" spans="1:33">
      <c r="B145" s="89" t="str">
        <f>CONCATENATE(Лист1!$I$27," ", Лист1!$I$28,"  мм")</f>
        <v>FR4 типовой 1,5  мм</v>
      </c>
      <c r="C145" s="89" t="str">
        <f>CONCATENATE(Лист1!$I$27," ", Лист1!$I$28,"  мм")</f>
        <v>FR4 типовой 1,5  мм</v>
      </c>
      <c r="D145" s="89" t="str">
        <f>CONCATENATE(Лист1!$I$27," ", Лист1!$I$28,"  мм")</f>
        <v>FR4 типовой 1,5  мм</v>
      </c>
      <c r="E145" s="89" t="str">
        <f>CONCATENATE(Лист1!$I$27," ", Лист1!$I$28,"  мм")</f>
        <v>FR4 типовой 1,5  мм</v>
      </c>
      <c r="F145" s="89" t="str">
        <f>CONCATENATE(Лист1!$I$27," ", Лист1!$I$28,"  мм")</f>
        <v>FR4 типовой 1,5  мм</v>
      </c>
      <c r="G145" s="89" t="str">
        <f>CONCATENATE(Лист1!$I$27," ", Лист1!$I$28,"  мм")</f>
        <v>FR4 типовой 1,5  мм</v>
      </c>
      <c r="H145" s="89" t="str">
        <f>CONCATENATE(Лист1!$I$27," ", Лист1!$I$28,"  мм")</f>
        <v>FR4 типовой 1,5  мм</v>
      </c>
      <c r="I145" s="89" t="str">
        <f>CONCATENATE(Лист1!$I$27," ", Лист1!$I$28,"  мм")</f>
        <v>FR4 типовой 1,5  мм</v>
      </c>
      <c r="J145" s="89" t="str">
        <f>CONCATENATE(Лист1!$I$27," ", Лист1!$I$28,"  мм")</f>
        <v>FR4 типовой 1,5  мм</v>
      </c>
      <c r="K145" s="89" t="str">
        <f>CONCATENATE(Лист1!$I$27," ", Лист1!$I$28,"  мм")</f>
        <v>FR4 типовой 1,5  мм</v>
      </c>
      <c r="L145" s="89" t="str">
        <f>CONCATENATE(Лист1!$I$27," ", Лист1!$I$28,"  мм")</f>
        <v>FR4 типовой 1,5  мм</v>
      </c>
      <c r="M145" s="89" t="str">
        <f>CONCATENATE(Лист1!$I$27," ", Лист1!$I$28,"  мм")</f>
        <v>FR4 типовой 1,5  мм</v>
      </c>
      <c r="N145" s="89" t="str">
        <f>CONCATENATE(Лист1!$I$27," ", Лист1!$I$28,"  мм")</f>
        <v>FR4 типовой 1,5  мм</v>
      </c>
      <c r="O145" s="89" t="str">
        <f>CONCATENATE(Лист1!$I$27," ", Лист1!$I$28,"  мм")</f>
        <v>FR4 типовой 1,5  мм</v>
      </c>
      <c r="P145" s="89" t="str">
        <f>CONCATENATE(Лист1!$I$27," ", Лист1!$I$28,"  мм")</f>
        <v>FR4 типовой 1,5  мм</v>
      </c>
      <c r="Q145" s="89" t="str">
        <f>CONCATENATE(Лист1!$I$27," ", Лист1!$I$28,"  мм")</f>
        <v>FR4 типовой 1,5  мм</v>
      </c>
      <c r="R145" s="89" t="str">
        <f>CONCATENATE(Лист1!$I$27," ", Лист1!$I$28,"  мм")</f>
        <v>FR4 типовой 1,5  мм</v>
      </c>
      <c r="S145" s="89" t="str">
        <f>CONCATENATE(Лист1!$I$27," ", Лист1!$I$28,"  мм")</f>
        <v>FR4 типовой 1,5  мм</v>
      </c>
      <c r="T145" s="89" t="str">
        <f>CONCATENATE(Лист1!$I$27," ", Лист1!$I$28,"  мм")</f>
        <v>FR4 типовой 1,5  мм</v>
      </c>
      <c r="U145" s="89" t="str">
        <f>CONCATENATE(Лист1!$I$27," ", Лист1!$I$28,"  мм")</f>
        <v>FR4 типовой 1,5  мм</v>
      </c>
      <c r="V145" s="89" t="str">
        <f>CONCATENATE(Лист1!$I$27," ", Лист1!$I$28,"  мм")</f>
        <v>FR4 типовой 1,5  мм</v>
      </c>
      <c r="W145" s="89" t="str">
        <f>CONCATENATE(Лист1!$I$27," ", Лист1!$I$28,"  мм")</f>
        <v>FR4 типовой 1,5  мм</v>
      </c>
      <c r="X145" s="89" t="str">
        <f>CONCATENATE(Лист1!$I$27," ", Лист1!$I$28,"  мм")</f>
        <v>FR4 типовой 1,5  мм</v>
      </c>
      <c r="Y145" s="89" t="str">
        <f>CONCATENATE(Лист1!$I$27," ", Лист1!$I$28,"  мм")</f>
        <v>FR4 типовой 1,5  мм</v>
      </c>
      <c r="Z145" s="89" t="str">
        <f>CONCATENATE(Лист1!$I$27," ", Лист1!$I$28,"  мм")</f>
        <v>FR4 типовой 1,5  мм</v>
      </c>
      <c r="AA145" s="89" t="str">
        <f>CONCATENATE(Лист1!$I$27," ", Лист1!$I$28,"  мм")</f>
        <v>FR4 типовой 1,5  мм</v>
      </c>
      <c r="AB145" s="89" t="str">
        <f>CONCATENATE(Лист1!$I$27," ", Лист1!$I$28,"  мм")</f>
        <v>FR4 типовой 1,5  мм</v>
      </c>
      <c r="AC145" s="89" t="str">
        <f>CONCATENATE(Лист1!$I$27," ", Лист1!$I$28,"  мм")</f>
        <v>FR4 типовой 1,5  мм</v>
      </c>
      <c r="AD145" s="89" t="str">
        <f>CONCATENATE(Лист1!$I$27," ", Лист1!$I$28,"  мм")</f>
        <v>FR4 типовой 1,5  мм</v>
      </c>
      <c r="AE145" s="89" t="str">
        <f>CONCATENATE(Лист1!$I$27," ", Лист1!$I$28,"  мм")</f>
        <v>FR4 типовой 1,5  мм</v>
      </c>
      <c r="AF145" s="89" t="str">
        <f>CONCATENATE(Лист1!$I$27," ", Лист1!$I$28,"  мм")</f>
        <v>FR4 типовой 1,5  мм</v>
      </c>
      <c r="AG145" s="89" t="str">
        <f>CONCATENATE(Лист1!$I$27," ", Лист1!$I$28,"  мм")</f>
        <v>FR4 типовой 1,5  мм</v>
      </c>
    </row>
    <row r="146" spans="1:33">
      <c r="B146" s="85" t="s">
        <v>54</v>
      </c>
      <c r="C146" s="85" t="s">
        <v>54</v>
      </c>
      <c r="D146" s="85" t="s">
        <v>54</v>
      </c>
      <c r="E146" s="85" t="s">
        <v>54</v>
      </c>
      <c r="F146" s="85" t="s">
        <v>54</v>
      </c>
      <c r="G146" s="85" t="s">
        <v>54</v>
      </c>
      <c r="H146" s="85" t="s">
        <v>54</v>
      </c>
      <c r="I146" s="85" t="s">
        <v>54</v>
      </c>
      <c r="J146" s="85" t="s">
        <v>54</v>
      </c>
      <c r="K146" s="85" t="s">
        <v>54</v>
      </c>
      <c r="L146" s="85" t="s">
        <v>54</v>
      </c>
      <c r="M146" s="85" t="s">
        <v>54</v>
      </c>
      <c r="N146" s="85" t="s">
        <v>54</v>
      </c>
      <c r="O146" s="85" t="s">
        <v>54</v>
      </c>
      <c r="P146" s="85" t="s">
        <v>54</v>
      </c>
      <c r="Q146" s="85" t="s">
        <v>54</v>
      </c>
      <c r="R146" s="85" t="s">
        <v>54</v>
      </c>
      <c r="S146" s="85" t="s">
        <v>54</v>
      </c>
      <c r="T146" s="85" t="s">
        <v>54</v>
      </c>
      <c r="U146" s="85" t="s">
        <v>54</v>
      </c>
      <c r="V146" s="85" t="s">
        <v>54</v>
      </c>
      <c r="W146" s="85" t="s">
        <v>54</v>
      </c>
      <c r="X146" s="85" t="s">
        <v>54</v>
      </c>
      <c r="Y146" s="85" t="s">
        <v>54</v>
      </c>
      <c r="Z146" s="85" t="s">
        <v>54</v>
      </c>
      <c r="AA146" s="85" t="s">
        <v>54</v>
      </c>
      <c r="AB146" s="85" t="s">
        <v>54</v>
      </c>
      <c r="AC146" s="85" t="s">
        <v>54</v>
      </c>
      <c r="AD146" s="85" t="s">
        <v>54</v>
      </c>
      <c r="AE146" s="85" t="s">
        <v>54</v>
      </c>
      <c r="AF146" s="85" t="s">
        <v>54</v>
      </c>
      <c r="AG146" s="85" t="s">
        <v>54</v>
      </c>
    </row>
    <row r="147" spans="1:33">
      <c r="B147" s="87" t="s">
        <v>54</v>
      </c>
      <c r="C147" s="87" t="s">
        <v>54</v>
      </c>
      <c r="D147" s="87" t="s">
        <v>54</v>
      </c>
      <c r="E147" s="87" t="s">
        <v>54</v>
      </c>
      <c r="F147" s="87" t="s">
        <v>54</v>
      </c>
      <c r="G147" s="87" t="s">
        <v>54</v>
      </c>
      <c r="H147" s="87" t="s">
        <v>54</v>
      </c>
      <c r="I147" s="87" t="s">
        <v>54</v>
      </c>
      <c r="J147" s="87" t="s">
        <v>54</v>
      </c>
      <c r="K147" s="87" t="s">
        <v>54</v>
      </c>
      <c r="L147" s="87" t="s">
        <v>54</v>
      </c>
      <c r="M147" s="87" t="s">
        <v>54</v>
      </c>
      <c r="N147" s="87" t="s">
        <v>54</v>
      </c>
      <c r="O147" s="87" t="s">
        <v>54</v>
      </c>
      <c r="P147" s="87" t="s">
        <v>54</v>
      </c>
      <c r="Q147" s="87" t="s">
        <v>54</v>
      </c>
      <c r="R147" s="87" t="s">
        <v>54</v>
      </c>
      <c r="S147" s="87" t="s">
        <v>54</v>
      </c>
      <c r="T147" s="87" t="s">
        <v>54</v>
      </c>
      <c r="U147" s="87" t="s">
        <v>54</v>
      </c>
      <c r="V147" s="87" t="s">
        <v>54</v>
      </c>
      <c r="W147" s="87" t="s">
        <v>54</v>
      </c>
      <c r="X147" s="87" t="s">
        <v>54</v>
      </c>
      <c r="Y147" s="87" t="s">
        <v>54</v>
      </c>
      <c r="Z147" s="87" t="s">
        <v>54</v>
      </c>
      <c r="AA147" s="87" t="s">
        <v>54</v>
      </c>
      <c r="AB147" s="87" t="s">
        <v>54</v>
      </c>
      <c r="AC147" s="87" t="s">
        <v>54</v>
      </c>
      <c r="AD147" s="87" t="s">
        <v>54</v>
      </c>
      <c r="AE147" s="87" t="s">
        <v>54</v>
      </c>
      <c r="AF147" s="87" t="s">
        <v>54</v>
      </c>
      <c r="AG147" s="87" t="s">
        <v>54</v>
      </c>
    </row>
    <row r="148" spans="1:33">
      <c r="B148" s="88" t="s">
        <v>54</v>
      </c>
      <c r="C148" s="88" t="s">
        <v>54</v>
      </c>
      <c r="D148" s="88" t="s">
        <v>54</v>
      </c>
      <c r="E148" s="88" t="s">
        <v>54</v>
      </c>
      <c r="F148" s="88" t="s">
        <v>54</v>
      </c>
      <c r="G148" s="88" t="s">
        <v>54</v>
      </c>
      <c r="H148" s="88" t="s">
        <v>54</v>
      </c>
      <c r="I148" s="88" t="s">
        <v>54</v>
      </c>
      <c r="J148" s="88" t="s">
        <v>54</v>
      </c>
      <c r="K148" s="88" t="s">
        <v>54</v>
      </c>
      <c r="L148" s="88" t="s">
        <v>54</v>
      </c>
      <c r="M148" s="88" t="s">
        <v>54</v>
      </c>
      <c r="N148" s="88" t="s">
        <v>54</v>
      </c>
      <c r="O148" s="88" t="s">
        <v>54</v>
      </c>
      <c r="P148" s="88" t="s">
        <v>54</v>
      </c>
      <c r="Q148" s="88" t="s">
        <v>54</v>
      </c>
      <c r="R148" s="88" t="s">
        <v>54</v>
      </c>
      <c r="S148" s="88" t="s">
        <v>54</v>
      </c>
      <c r="T148" s="88" t="s">
        <v>54</v>
      </c>
      <c r="U148" s="88" t="s">
        <v>54</v>
      </c>
      <c r="V148" s="88" t="s">
        <v>54</v>
      </c>
      <c r="W148" s="88" t="s">
        <v>54</v>
      </c>
      <c r="X148" s="88" t="s">
        <v>54</v>
      </c>
      <c r="Y148" s="88" t="s">
        <v>54</v>
      </c>
      <c r="Z148" s="88" t="s">
        <v>54</v>
      </c>
      <c r="AA148" s="88" t="s">
        <v>54</v>
      </c>
      <c r="AB148" s="88" t="s">
        <v>54</v>
      </c>
      <c r="AC148" s="88" t="s">
        <v>54</v>
      </c>
      <c r="AD148" s="88" t="s">
        <v>54</v>
      </c>
      <c r="AE148" s="88" t="s">
        <v>54</v>
      </c>
      <c r="AF148" s="88" t="s">
        <v>54</v>
      </c>
      <c r="AG148" s="88" t="s">
        <v>54</v>
      </c>
    </row>
    <row r="149" spans="1:33">
      <c r="B149" s="86" t="s">
        <v>54</v>
      </c>
      <c r="C149" s="86" t="s">
        <v>54</v>
      </c>
      <c r="D149" s="86" t="s">
        <v>54</v>
      </c>
      <c r="E149" s="86" t="s">
        <v>54</v>
      </c>
      <c r="F149" s="86" t="s">
        <v>54</v>
      </c>
      <c r="G149" s="86" t="s">
        <v>54</v>
      </c>
      <c r="H149" s="86" t="s">
        <v>54</v>
      </c>
      <c r="I149" s="86" t="s">
        <v>54</v>
      </c>
      <c r="J149" s="86" t="s">
        <v>54</v>
      </c>
      <c r="K149" s="86" t="s">
        <v>54</v>
      </c>
      <c r="L149" s="86" t="s">
        <v>54</v>
      </c>
      <c r="M149" s="86" t="s">
        <v>54</v>
      </c>
      <c r="N149" s="86" t="s">
        <v>54</v>
      </c>
      <c r="O149" s="86" t="s">
        <v>54</v>
      </c>
      <c r="P149" s="86" t="s">
        <v>54</v>
      </c>
      <c r="Q149" s="86" t="s">
        <v>54</v>
      </c>
      <c r="R149" s="86" t="s">
        <v>54</v>
      </c>
      <c r="S149" s="86" t="s">
        <v>54</v>
      </c>
      <c r="T149" s="86" t="s">
        <v>54</v>
      </c>
      <c r="U149" s="86" t="s">
        <v>54</v>
      </c>
      <c r="V149" s="86" t="s">
        <v>54</v>
      </c>
      <c r="W149" s="86" t="s">
        <v>54</v>
      </c>
      <c r="X149" s="86" t="s">
        <v>54</v>
      </c>
      <c r="Y149" s="86" t="s">
        <v>54</v>
      </c>
      <c r="Z149" s="86" t="s">
        <v>54</v>
      </c>
      <c r="AA149" s="86" t="s">
        <v>54</v>
      </c>
      <c r="AB149" s="86" t="s">
        <v>54</v>
      </c>
      <c r="AC149" s="86" t="s">
        <v>54</v>
      </c>
      <c r="AD149" s="86" t="s">
        <v>54</v>
      </c>
      <c r="AE149" s="86" t="s">
        <v>54</v>
      </c>
      <c r="AF149" s="86" t="s">
        <v>54</v>
      </c>
      <c r="AG149" s="86" t="s">
        <v>54</v>
      </c>
    </row>
    <row r="150" spans="1:33">
      <c r="B150" s="86" t="s">
        <v>54</v>
      </c>
      <c r="C150" s="86" t="s">
        <v>54</v>
      </c>
      <c r="D150" s="86" t="s">
        <v>54</v>
      </c>
      <c r="E150" s="86" t="s">
        <v>54</v>
      </c>
      <c r="F150" s="86" t="s">
        <v>54</v>
      </c>
      <c r="G150" s="86" t="s">
        <v>54</v>
      </c>
      <c r="H150" s="86" t="s">
        <v>54</v>
      </c>
      <c r="I150" s="86" t="s">
        <v>54</v>
      </c>
      <c r="J150" s="86" t="s">
        <v>54</v>
      </c>
      <c r="K150" s="86" t="s">
        <v>54</v>
      </c>
      <c r="L150" s="86" t="s">
        <v>54</v>
      </c>
      <c r="M150" s="86" t="s">
        <v>54</v>
      </c>
      <c r="N150" s="86" t="s">
        <v>54</v>
      </c>
      <c r="O150" s="86" t="s">
        <v>54</v>
      </c>
      <c r="P150" s="86" t="s">
        <v>54</v>
      </c>
      <c r="Q150" s="86" t="s">
        <v>54</v>
      </c>
      <c r="R150" s="86" t="s">
        <v>54</v>
      </c>
      <c r="S150" s="86" t="s">
        <v>54</v>
      </c>
      <c r="T150" s="86" t="s">
        <v>54</v>
      </c>
      <c r="U150" s="86" t="s">
        <v>54</v>
      </c>
      <c r="V150" s="86" t="s">
        <v>54</v>
      </c>
      <c r="W150" s="86" t="s">
        <v>54</v>
      </c>
      <c r="X150" s="86" t="s">
        <v>54</v>
      </c>
      <c r="Y150" s="86" t="s">
        <v>54</v>
      </c>
      <c r="Z150" s="86" t="s">
        <v>54</v>
      </c>
      <c r="AA150" s="86" t="s">
        <v>54</v>
      </c>
      <c r="AB150" s="86" t="s">
        <v>54</v>
      </c>
      <c r="AC150" s="86" t="s">
        <v>54</v>
      </c>
      <c r="AD150" s="86" t="s">
        <v>54</v>
      </c>
      <c r="AE150" s="86" t="s">
        <v>54</v>
      </c>
      <c r="AF150" s="86" t="s">
        <v>54</v>
      </c>
      <c r="AG150" s="86" t="s">
        <v>54</v>
      </c>
    </row>
    <row r="151" spans="1:33">
      <c r="B151" s="87" t="s">
        <v>54</v>
      </c>
      <c r="C151" s="87" t="s">
        <v>54</v>
      </c>
      <c r="D151" s="87" t="s">
        <v>54</v>
      </c>
      <c r="E151" s="87" t="s">
        <v>54</v>
      </c>
      <c r="F151" s="87" t="s">
        <v>54</v>
      </c>
      <c r="G151" s="87" t="s">
        <v>54</v>
      </c>
      <c r="H151" s="87" t="s">
        <v>54</v>
      </c>
      <c r="I151" s="87" t="s">
        <v>54</v>
      </c>
      <c r="J151" s="87" t="s">
        <v>54</v>
      </c>
      <c r="K151" s="87" t="s">
        <v>54</v>
      </c>
      <c r="L151" s="87" t="s">
        <v>54</v>
      </c>
      <c r="M151" s="87" t="s">
        <v>54</v>
      </c>
      <c r="N151" s="87" t="s">
        <v>54</v>
      </c>
      <c r="O151" s="87" t="s">
        <v>54</v>
      </c>
      <c r="P151" s="87" t="s">
        <v>54</v>
      </c>
      <c r="Q151" s="87" t="s">
        <v>54</v>
      </c>
      <c r="R151" s="87" t="s">
        <v>54</v>
      </c>
      <c r="S151" s="87" t="s">
        <v>54</v>
      </c>
      <c r="T151" s="87" t="s">
        <v>54</v>
      </c>
      <c r="U151" s="87" t="s">
        <v>54</v>
      </c>
      <c r="V151" s="87" t="s">
        <v>54</v>
      </c>
      <c r="W151" s="87" t="s">
        <v>54</v>
      </c>
      <c r="X151" s="87" t="s">
        <v>54</v>
      </c>
      <c r="Y151" s="87" t="s">
        <v>54</v>
      </c>
      <c r="Z151" s="87" t="s">
        <v>54</v>
      </c>
      <c r="AA151" s="87" t="s">
        <v>54</v>
      </c>
      <c r="AB151" s="87" t="s">
        <v>54</v>
      </c>
      <c r="AC151" s="87" t="s">
        <v>54</v>
      </c>
      <c r="AD151" s="87" t="s">
        <v>54</v>
      </c>
      <c r="AE151" s="87" t="s">
        <v>54</v>
      </c>
      <c r="AF151" s="87" t="s">
        <v>54</v>
      </c>
      <c r="AG151" s="87" t="s">
        <v>54</v>
      </c>
    </row>
    <row r="152" spans="1:33">
      <c r="B152" s="86" t="s">
        <v>54</v>
      </c>
      <c r="C152" s="86" t="s">
        <v>54</v>
      </c>
      <c r="D152" s="86" t="s">
        <v>54</v>
      </c>
      <c r="E152" s="86" t="s">
        <v>54</v>
      </c>
      <c r="F152" s="86" t="s">
        <v>54</v>
      </c>
      <c r="G152" s="86" t="s">
        <v>54</v>
      </c>
      <c r="H152" s="86" t="s">
        <v>54</v>
      </c>
      <c r="I152" s="86" t="s">
        <v>54</v>
      </c>
      <c r="J152" s="86" t="s">
        <v>54</v>
      </c>
      <c r="K152" s="86" t="s">
        <v>54</v>
      </c>
      <c r="L152" s="86" t="s">
        <v>54</v>
      </c>
      <c r="M152" s="86" t="s">
        <v>54</v>
      </c>
      <c r="N152" s="86" t="s">
        <v>54</v>
      </c>
      <c r="O152" s="86" t="s">
        <v>54</v>
      </c>
      <c r="P152" s="86" t="s">
        <v>54</v>
      </c>
      <c r="Q152" s="86" t="s">
        <v>54</v>
      </c>
      <c r="R152" s="86" t="s">
        <v>54</v>
      </c>
      <c r="S152" s="86" t="s">
        <v>54</v>
      </c>
      <c r="T152" s="86" t="s">
        <v>54</v>
      </c>
      <c r="U152" s="86" t="s">
        <v>54</v>
      </c>
      <c r="V152" s="86" t="s">
        <v>54</v>
      </c>
      <c r="W152" s="86" t="s">
        <v>54</v>
      </c>
      <c r="X152" s="86" t="s">
        <v>54</v>
      </c>
      <c r="Y152" s="86" t="s">
        <v>54</v>
      </c>
      <c r="Z152" s="86" t="s">
        <v>54</v>
      </c>
      <c r="AA152" s="86" t="s">
        <v>54</v>
      </c>
      <c r="AB152" s="86" t="s">
        <v>54</v>
      </c>
      <c r="AC152" s="86" t="s">
        <v>54</v>
      </c>
      <c r="AD152" s="86" t="s">
        <v>54</v>
      </c>
      <c r="AE152" s="86" t="s">
        <v>54</v>
      </c>
      <c r="AF152" s="86" t="s">
        <v>54</v>
      </c>
      <c r="AG152" s="86" t="s">
        <v>54</v>
      </c>
    </row>
    <row r="153" spans="1:33">
      <c r="B153" s="86" t="s">
        <v>54</v>
      </c>
      <c r="C153" s="86" t="s">
        <v>54</v>
      </c>
      <c r="D153" s="86" t="s">
        <v>54</v>
      </c>
      <c r="E153" s="86" t="s">
        <v>54</v>
      </c>
      <c r="F153" s="86" t="s">
        <v>54</v>
      </c>
      <c r="G153" s="86" t="s">
        <v>54</v>
      </c>
      <c r="H153" s="86" t="s">
        <v>54</v>
      </c>
      <c r="I153" s="86" t="s">
        <v>54</v>
      </c>
      <c r="J153" s="86" t="s">
        <v>54</v>
      </c>
      <c r="K153" s="86" t="s">
        <v>54</v>
      </c>
      <c r="L153" s="86" t="s">
        <v>54</v>
      </c>
      <c r="M153" s="86" t="s">
        <v>54</v>
      </c>
      <c r="N153" s="86" t="s">
        <v>54</v>
      </c>
      <c r="O153" s="86" t="s">
        <v>54</v>
      </c>
      <c r="P153" s="86" t="s">
        <v>54</v>
      </c>
      <c r="Q153" s="86" t="s">
        <v>54</v>
      </c>
      <c r="R153" s="86" t="s">
        <v>54</v>
      </c>
      <c r="S153" s="86" t="s">
        <v>54</v>
      </c>
      <c r="T153" s="86" t="s">
        <v>54</v>
      </c>
      <c r="U153" s="86" t="s">
        <v>54</v>
      </c>
      <c r="V153" s="86" t="s">
        <v>54</v>
      </c>
      <c r="W153" s="86" t="s">
        <v>54</v>
      </c>
      <c r="X153" s="86" t="s">
        <v>54</v>
      </c>
      <c r="Y153" s="86" t="s">
        <v>54</v>
      </c>
      <c r="Z153" s="86" t="s">
        <v>54</v>
      </c>
      <c r="AA153" s="86" t="s">
        <v>54</v>
      </c>
      <c r="AB153" s="86" t="s">
        <v>54</v>
      </c>
      <c r="AC153" s="86" t="s">
        <v>54</v>
      </c>
      <c r="AD153" s="86" t="s">
        <v>54</v>
      </c>
      <c r="AE153" s="86" t="s">
        <v>54</v>
      </c>
      <c r="AF153" s="86" t="s">
        <v>54</v>
      </c>
      <c r="AG153" s="86" t="s">
        <v>54</v>
      </c>
    </row>
    <row r="154" spans="1:33">
      <c r="B154" s="95" t="s">
        <v>51</v>
      </c>
      <c r="C154" s="95" t="s">
        <v>51</v>
      </c>
      <c r="D154" s="95" t="s">
        <v>51</v>
      </c>
      <c r="E154" s="95" t="s">
        <v>51</v>
      </c>
      <c r="F154" s="95" t="s">
        <v>51</v>
      </c>
      <c r="G154" s="95" t="s">
        <v>51</v>
      </c>
      <c r="H154" s="95" t="s">
        <v>51</v>
      </c>
      <c r="I154" s="95" t="s">
        <v>51</v>
      </c>
      <c r="J154" s="95" t="s">
        <v>51</v>
      </c>
      <c r="K154" s="95" t="s">
        <v>51</v>
      </c>
      <c r="L154" s="95" t="s">
        <v>51</v>
      </c>
      <c r="M154" s="95" t="s">
        <v>51</v>
      </c>
      <c r="N154" s="95" t="s">
        <v>51</v>
      </c>
      <c r="O154" s="95" t="s">
        <v>51</v>
      </c>
      <c r="P154" s="95" t="s">
        <v>51</v>
      </c>
      <c r="Q154" s="95" t="s">
        <v>51</v>
      </c>
      <c r="R154" s="95" t="s">
        <v>51</v>
      </c>
      <c r="S154" s="95" t="s">
        <v>51</v>
      </c>
      <c r="T154" s="95" t="s">
        <v>51</v>
      </c>
      <c r="U154" s="95" t="s">
        <v>51</v>
      </c>
      <c r="V154" s="95" t="s">
        <v>51</v>
      </c>
      <c r="W154" s="95" t="s">
        <v>51</v>
      </c>
      <c r="X154" s="95" t="s">
        <v>51</v>
      </c>
      <c r="Y154" s="95" t="s">
        <v>51</v>
      </c>
      <c r="Z154" s="95" t="s">
        <v>51</v>
      </c>
      <c r="AA154" s="95" t="s">
        <v>51</v>
      </c>
      <c r="AB154" s="95" t="s">
        <v>51</v>
      </c>
      <c r="AC154" s="95" t="s">
        <v>51</v>
      </c>
      <c r="AD154" s="95" t="s">
        <v>51</v>
      </c>
      <c r="AE154" s="95" t="s">
        <v>51</v>
      </c>
      <c r="AF154" s="95" t="s">
        <v>51</v>
      </c>
      <c r="AG154" s="95" t="s">
        <v>51</v>
      </c>
    </row>
    <row r="155" spans="1:33">
      <c r="B155" s="82"/>
      <c r="C155" s="82"/>
      <c r="D155" s="82"/>
      <c r="E155" s="82"/>
      <c r="F155" s="82"/>
      <c r="G155" s="82"/>
      <c r="H155" s="82"/>
      <c r="I155" s="83" t="s">
        <v>54</v>
      </c>
      <c r="J155" s="83"/>
      <c r="K155" s="83"/>
      <c r="L155" s="83"/>
      <c r="M155" s="83"/>
      <c r="N155" s="83"/>
      <c r="O155" s="83"/>
      <c r="P155" s="83"/>
      <c r="Q155" s="83" t="s">
        <v>54</v>
      </c>
      <c r="R155" s="83"/>
      <c r="S155" s="83" t="s">
        <v>54</v>
      </c>
      <c r="T155" s="83"/>
      <c r="U155" s="83"/>
      <c r="V155" s="83"/>
      <c r="W155" s="83"/>
      <c r="X155" s="83" t="s">
        <v>54</v>
      </c>
      <c r="Y155" s="83"/>
      <c r="Z155" s="83"/>
      <c r="AA155" s="83"/>
      <c r="AB155" s="83"/>
      <c r="AC155" s="83"/>
      <c r="AD155" s="83" t="s">
        <v>54</v>
      </c>
      <c r="AE155" s="84"/>
      <c r="AF155" s="82"/>
      <c r="AG155" s="82"/>
    </row>
    <row r="156" spans="1:33" ht="12.75" thickBot="1">
      <c r="B156" s="79"/>
      <c r="C156" s="79"/>
      <c r="D156" s="79"/>
      <c r="E156" s="79"/>
      <c r="F156" s="79"/>
      <c r="G156" s="79"/>
      <c r="H156" s="79"/>
      <c r="I156" s="90" t="s">
        <v>54</v>
      </c>
      <c r="J156" s="90"/>
      <c r="K156" s="90"/>
      <c r="L156" s="90"/>
      <c r="M156" s="90"/>
      <c r="N156" s="90"/>
      <c r="O156" s="90"/>
      <c r="P156" s="90"/>
      <c r="Q156" s="90" t="s">
        <v>54</v>
      </c>
      <c r="R156" s="90"/>
      <c r="S156" s="90" t="s">
        <v>54</v>
      </c>
      <c r="T156" s="90"/>
      <c r="U156" s="90"/>
      <c r="V156" s="90" t="s">
        <v>54</v>
      </c>
      <c r="W156" s="90"/>
      <c r="X156" s="90" t="s">
        <v>54</v>
      </c>
      <c r="Y156" s="90"/>
      <c r="Z156" s="90"/>
      <c r="AA156" s="90"/>
      <c r="AB156" s="90"/>
      <c r="AC156" s="90"/>
      <c r="AD156" s="90" t="s">
        <v>54</v>
      </c>
      <c r="AE156" s="81"/>
      <c r="AF156" s="79"/>
      <c r="AG156" s="79"/>
    </row>
    <row r="157" spans="1:33">
      <c r="B157" s="91"/>
      <c r="C157" s="91"/>
      <c r="D157" s="91"/>
      <c r="E157" s="91"/>
      <c r="F157" s="91"/>
      <c r="G157" s="91"/>
      <c r="H157" s="91"/>
      <c r="I157" s="91" t="s">
        <v>54</v>
      </c>
      <c r="J157" s="91"/>
      <c r="K157" s="91"/>
      <c r="L157" s="91"/>
      <c r="M157" s="91"/>
      <c r="N157" s="91"/>
      <c r="O157" s="91"/>
      <c r="P157" s="91"/>
      <c r="AB157" s="96"/>
      <c r="AC157" s="96"/>
    </row>
    <row r="158" spans="1:33">
      <c r="B158" s="91"/>
      <c r="C158" s="91"/>
      <c r="D158" s="91"/>
      <c r="E158" s="91"/>
      <c r="F158" s="91"/>
      <c r="G158" s="91"/>
      <c r="H158" s="91"/>
      <c r="I158" s="91" t="s">
        <v>54</v>
      </c>
      <c r="J158" s="91"/>
      <c r="K158" s="91"/>
      <c r="L158" s="91"/>
      <c r="M158" s="91"/>
      <c r="N158" s="91"/>
      <c r="O158" s="91"/>
      <c r="P158" s="91"/>
    </row>
    <row r="159" spans="1:33" ht="12.75" thickBot="1">
      <c r="A159" s="67">
        <v>4</v>
      </c>
      <c r="B159" s="91"/>
      <c r="C159" s="91"/>
      <c r="D159" s="91"/>
      <c r="E159" s="91"/>
      <c r="F159" s="91"/>
      <c r="G159" s="91"/>
      <c r="H159" s="91"/>
      <c r="I159" s="91" t="s">
        <v>54</v>
      </c>
      <c r="J159" s="91"/>
      <c r="K159" s="91"/>
      <c r="L159" s="91"/>
      <c r="M159" s="91"/>
      <c r="N159" s="91"/>
      <c r="O159" s="91"/>
      <c r="P159" s="91"/>
      <c r="Q159" s="73">
        <v>0.8</v>
      </c>
      <c r="R159" s="73"/>
      <c r="S159" s="73">
        <v>1</v>
      </c>
      <c r="T159" s="97"/>
      <c r="U159" s="97"/>
      <c r="V159" s="70"/>
      <c r="W159" s="70"/>
      <c r="X159" s="73">
        <v>1.5</v>
      </c>
      <c r="Y159" s="73"/>
      <c r="Z159" s="73"/>
      <c r="AA159" s="73"/>
      <c r="AB159" s="73"/>
      <c r="AC159" s="70"/>
      <c r="AD159" s="73">
        <v>2</v>
      </c>
      <c r="AE159" s="72"/>
      <c r="AF159" s="77"/>
      <c r="AG159" s="77"/>
    </row>
    <row r="160" spans="1:33">
      <c r="B160" s="91"/>
      <c r="C160" s="91"/>
      <c r="D160" s="91"/>
      <c r="E160" s="91"/>
      <c r="F160" s="91"/>
      <c r="G160" s="91"/>
      <c r="H160" s="91"/>
      <c r="I160" s="91" t="s">
        <v>54</v>
      </c>
      <c r="J160" s="91"/>
      <c r="K160" s="91"/>
      <c r="L160" s="91"/>
      <c r="M160" s="91"/>
      <c r="N160" s="91"/>
      <c r="O160" s="91"/>
      <c r="P160" s="91"/>
      <c r="Q160" s="80" t="s">
        <v>54</v>
      </c>
      <c r="R160" s="80"/>
      <c r="S160" s="80" t="s">
        <v>54</v>
      </c>
      <c r="T160" s="80"/>
      <c r="U160" s="80"/>
      <c r="V160" s="80"/>
      <c r="W160" s="80"/>
      <c r="X160" s="80" t="s">
        <v>54</v>
      </c>
      <c r="Y160" s="80"/>
      <c r="Z160" s="80"/>
      <c r="AA160" s="80"/>
      <c r="AB160" s="80" t="s">
        <v>54</v>
      </c>
      <c r="AC160" s="80"/>
      <c r="AD160" s="80" t="s">
        <v>54</v>
      </c>
      <c r="AE160" s="81"/>
      <c r="AF160" s="79"/>
      <c r="AG160" s="79"/>
    </row>
    <row r="161" spans="2:33">
      <c r="B161" s="91"/>
      <c r="C161" s="91"/>
      <c r="D161" s="91"/>
      <c r="E161" s="91"/>
      <c r="F161" s="91"/>
      <c r="G161" s="91"/>
      <c r="H161" s="91"/>
      <c r="I161" s="91" t="s">
        <v>54</v>
      </c>
      <c r="J161" s="91"/>
      <c r="K161" s="91"/>
      <c r="L161" s="91"/>
      <c r="M161" s="91"/>
      <c r="N161" s="91"/>
      <c r="O161" s="91"/>
      <c r="P161" s="91"/>
      <c r="Q161" s="83" t="s">
        <v>54</v>
      </c>
      <c r="R161" s="83"/>
      <c r="S161" s="83" t="s">
        <v>54</v>
      </c>
      <c r="T161" s="83"/>
      <c r="U161" s="83"/>
      <c r="V161" s="83"/>
      <c r="W161" s="83"/>
      <c r="X161" s="83" t="s">
        <v>54</v>
      </c>
      <c r="Y161" s="83"/>
      <c r="Z161" s="83"/>
      <c r="AA161" s="83"/>
      <c r="AB161" s="83" t="s">
        <v>54</v>
      </c>
      <c r="AC161" s="83"/>
      <c r="AD161" s="83" t="s">
        <v>54</v>
      </c>
      <c r="AE161" s="84"/>
      <c r="AF161" s="82"/>
      <c r="AG161" s="82"/>
    </row>
    <row r="162" spans="2:33">
      <c r="B162" s="91"/>
      <c r="C162" s="91"/>
      <c r="D162" s="91"/>
      <c r="E162" s="91"/>
      <c r="F162" s="91"/>
      <c r="G162" s="91"/>
      <c r="H162" s="91"/>
      <c r="I162" s="91" t="s">
        <v>54</v>
      </c>
      <c r="J162" s="91"/>
      <c r="K162" s="91"/>
      <c r="L162" s="91"/>
      <c r="M162" s="91"/>
      <c r="N162" s="91"/>
      <c r="O162" s="91"/>
      <c r="P162" s="91"/>
      <c r="Q162" s="95" t="s">
        <v>47</v>
      </c>
      <c r="R162" s="95"/>
      <c r="S162" s="95" t="s">
        <v>47</v>
      </c>
      <c r="T162" s="95"/>
      <c r="U162" s="95"/>
      <c r="V162" s="95"/>
      <c r="W162" s="95"/>
      <c r="X162" s="95" t="s">
        <v>47</v>
      </c>
      <c r="Y162" s="95"/>
      <c r="Z162" s="95"/>
      <c r="AA162" s="95"/>
      <c r="AB162" s="95" t="s">
        <v>47</v>
      </c>
      <c r="AC162" s="95"/>
      <c r="AD162" s="95" t="s">
        <v>47</v>
      </c>
      <c r="AE162" s="98"/>
      <c r="AF162" s="99"/>
      <c r="AG162" s="99"/>
    </row>
    <row r="163" spans="2:33">
      <c r="B163" s="91"/>
      <c r="C163" s="91"/>
      <c r="D163" s="91"/>
      <c r="E163" s="91"/>
      <c r="F163" s="91"/>
      <c r="G163" s="91"/>
      <c r="H163" s="91"/>
      <c r="I163" s="91" t="s">
        <v>54</v>
      </c>
      <c r="J163" s="91"/>
      <c r="K163" s="91"/>
      <c r="L163" s="91"/>
      <c r="M163" s="91"/>
      <c r="N163" s="91"/>
      <c r="O163" s="91"/>
      <c r="P163" s="91"/>
      <c r="Q163" s="100" t="s">
        <v>54</v>
      </c>
      <c r="R163" s="100"/>
      <c r="S163" s="100" t="s">
        <v>54</v>
      </c>
      <c r="T163" s="100"/>
      <c r="U163" s="100"/>
      <c r="V163" s="100"/>
      <c r="W163" s="100"/>
      <c r="X163" s="100" t="s">
        <v>54</v>
      </c>
      <c r="Y163" s="100"/>
      <c r="Z163" s="100"/>
      <c r="AA163" s="100"/>
      <c r="AB163" s="100" t="s">
        <v>54</v>
      </c>
      <c r="AC163" s="100"/>
      <c r="AD163" s="100" t="s">
        <v>54</v>
      </c>
      <c r="AE163" s="101"/>
      <c r="AF163" s="86"/>
      <c r="AG163" s="86"/>
    </row>
    <row r="164" spans="2:33">
      <c r="B164" s="91"/>
      <c r="C164" s="91"/>
      <c r="D164" s="91"/>
      <c r="E164" s="91"/>
      <c r="F164" s="91"/>
      <c r="G164" s="91"/>
      <c r="H164" s="91"/>
      <c r="I164" s="91" t="s">
        <v>54</v>
      </c>
      <c r="J164" s="91"/>
      <c r="K164" s="91"/>
      <c r="L164" s="91"/>
      <c r="M164" s="91"/>
      <c r="N164" s="91"/>
      <c r="O164" s="91"/>
      <c r="P164" s="91"/>
      <c r="Q164" s="100" t="s">
        <v>54</v>
      </c>
      <c r="R164" s="100"/>
      <c r="S164" s="100" t="s">
        <v>54</v>
      </c>
      <c r="T164" s="100"/>
      <c r="U164" s="100"/>
      <c r="V164" s="100"/>
      <c r="W164" s="100"/>
      <c r="X164" s="100" t="s">
        <v>54</v>
      </c>
      <c r="Y164" s="100"/>
      <c r="Z164" s="100"/>
      <c r="AA164" s="100"/>
      <c r="AB164" s="100" t="s">
        <v>54</v>
      </c>
      <c r="AC164" s="100"/>
      <c r="AD164" s="100" t="s">
        <v>54</v>
      </c>
      <c r="AE164" s="101"/>
      <c r="AF164" s="86"/>
      <c r="AG164" s="86"/>
    </row>
    <row r="165" spans="2:33">
      <c r="B165" s="91"/>
      <c r="C165" s="91"/>
      <c r="D165" s="91"/>
      <c r="E165" s="91"/>
      <c r="F165" s="91"/>
      <c r="G165" s="91"/>
      <c r="H165" s="91"/>
      <c r="I165" s="91" t="s">
        <v>54</v>
      </c>
      <c r="J165" s="91"/>
      <c r="K165" s="91"/>
      <c r="L165" s="91"/>
      <c r="M165" s="91"/>
      <c r="N165" s="91"/>
      <c r="O165" s="91"/>
      <c r="P165" s="91"/>
      <c r="Q165" s="102" t="str">
        <f>IF(Лист1!$I$27&lt;&gt;"FR4 HiTg170", IF(Лист1!$I$27&lt;&gt;"FR4 Tg135  типовой","препрег 0,115мм","препрег 0,115мм"),"препрег 0,125мм")</f>
        <v>препрег 0,115мм</v>
      </c>
      <c r="R165" s="102"/>
      <c r="S165" s="102" t="str">
        <f>IF(Лист1!$I$27&lt;&gt;"FR4 HiTg170", IF(Лист1!$I$27&lt;&gt;"FR4 Tg135  типовой","препрег 0,115мм","препрег 0,115мм"),"препрег 0,125мм")</f>
        <v>препрег 0,115мм</v>
      </c>
      <c r="T165" s="103"/>
      <c r="U165" s="103"/>
      <c r="X165" s="102" t="str">
        <f>IF(Лист1!$I$27&lt;&gt;"FR4 HiTg170", IF(Лист1!$I$27&lt;&gt;"FR4 Tg135  типовой","препрег 0,115мм","препрег 0,115мм"),"препрег 0,125мм")</f>
        <v>препрег 0,115мм</v>
      </c>
      <c r="Y165" s="102"/>
      <c r="Z165" s="102"/>
      <c r="AA165" s="102"/>
      <c r="AB165" s="102" t="str">
        <f>IF(Лист1!$I$27&lt;&gt;"FR4 HiTg170", IF(Лист1!$I$27&lt;&gt;"FR4 Tg135  типовой","препрег 0,115мм","препрег 0,115мм"),"препрег 0,125мм")</f>
        <v>препрег 0,115мм</v>
      </c>
      <c r="AD165" s="102" t="str">
        <f>IF(Лист1!$I$27&lt;&gt;"FR4 HiTg170", IF(Лист1!$I$27&lt;&gt;"FR4 Tg135  типовой","препрег 0,308мм","препрег 0,308мм"),"препрег 0,315мм")</f>
        <v>препрег 0,308мм</v>
      </c>
      <c r="AE165" s="104"/>
      <c r="AF165" s="105"/>
      <c r="AG165" s="105"/>
    </row>
    <row r="166" spans="2:33">
      <c r="B166" s="91"/>
      <c r="C166" s="91"/>
      <c r="D166" s="91"/>
      <c r="E166" s="91"/>
      <c r="F166" s="91"/>
      <c r="G166" s="91"/>
      <c r="H166" s="91"/>
      <c r="I166" s="91" t="s">
        <v>54</v>
      </c>
      <c r="J166" s="91"/>
      <c r="K166" s="91"/>
      <c r="L166" s="91"/>
      <c r="M166" s="91"/>
      <c r="N166" s="91"/>
      <c r="O166" s="91"/>
      <c r="P166" s="91"/>
      <c r="Q166" s="100" t="s">
        <v>54</v>
      </c>
      <c r="R166" s="100"/>
      <c r="S166" s="100" t="s">
        <v>54</v>
      </c>
      <c r="T166" s="100"/>
      <c r="U166" s="100"/>
      <c r="V166" s="100"/>
      <c r="W166" s="100"/>
      <c r="X166" s="100" t="s">
        <v>54</v>
      </c>
      <c r="Y166" s="100"/>
      <c r="Z166" s="100"/>
      <c r="AA166" s="100"/>
      <c r="AB166" s="100" t="s">
        <v>54</v>
      </c>
      <c r="AC166" s="100"/>
      <c r="AD166" s="100" t="s">
        <v>54</v>
      </c>
      <c r="AE166" s="101"/>
      <c r="AF166" s="86"/>
      <c r="AG166" s="86"/>
    </row>
    <row r="167" spans="2:33">
      <c r="B167" s="91"/>
      <c r="C167" s="91"/>
      <c r="D167" s="91"/>
      <c r="E167" s="91"/>
      <c r="F167" s="91"/>
      <c r="G167" s="91"/>
      <c r="H167" s="91"/>
      <c r="I167" s="91" t="s">
        <v>54</v>
      </c>
      <c r="J167" s="91"/>
      <c r="K167" s="91"/>
      <c r="L167" s="91"/>
      <c r="M167" s="91"/>
      <c r="N167" s="91"/>
      <c r="O167" s="91"/>
      <c r="P167" s="91"/>
      <c r="Q167" s="100" t="s">
        <v>54</v>
      </c>
      <c r="R167" s="100"/>
      <c r="S167" s="100" t="s">
        <v>54</v>
      </c>
      <c r="T167" s="100"/>
      <c r="U167" s="100"/>
      <c r="V167" s="100"/>
      <c r="W167" s="100"/>
      <c r="X167" s="100" t="s">
        <v>54</v>
      </c>
      <c r="Y167" s="100"/>
      <c r="Z167" s="100"/>
      <c r="AA167" s="100"/>
      <c r="AB167" s="100" t="s">
        <v>54</v>
      </c>
      <c r="AC167" s="100"/>
      <c r="AD167" s="100" t="s">
        <v>54</v>
      </c>
      <c r="AE167" s="101"/>
      <c r="AF167" s="86"/>
      <c r="AG167" s="86"/>
    </row>
    <row r="168" spans="2:33">
      <c r="B168" s="91"/>
      <c r="C168" s="91"/>
      <c r="D168" s="91"/>
      <c r="E168" s="91"/>
      <c r="F168" s="91"/>
      <c r="G168" s="91"/>
      <c r="H168" s="91"/>
      <c r="I168" s="91" t="s">
        <v>54</v>
      </c>
      <c r="J168" s="91"/>
      <c r="K168" s="91"/>
      <c r="L168" s="91"/>
      <c r="M168" s="91"/>
      <c r="N168" s="91"/>
      <c r="O168" s="91"/>
      <c r="P168" s="91"/>
      <c r="Q168" s="106" t="s">
        <v>54</v>
      </c>
      <c r="R168" s="106"/>
      <c r="S168" s="106" t="s">
        <v>54</v>
      </c>
      <c r="T168" s="106"/>
      <c r="U168" s="106"/>
      <c r="V168" s="106"/>
      <c r="W168" s="106"/>
      <c r="X168" s="106" t="s">
        <v>54</v>
      </c>
      <c r="Y168" s="106"/>
      <c r="Z168" s="106"/>
      <c r="AA168" s="106"/>
      <c r="AB168" s="106" t="s">
        <v>54</v>
      </c>
      <c r="AC168" s="106"/>
      <c r="AD168" s="106" t="s">
        <v>54</v>
      </c>
      <c r="AE168" s="107"/>
      <c r="AF168" s="88"/>
      <c r="AG168" s="88"/>
    </row>
    <row r="169" spans="2:33">
      <c r="B169" s="91"/>
      <c r="C169" s="91"/>
      <c r="D169" s="91"/>
      <c r="E169" s="91"/>
      <c r="F169" s="91"/>
      <c r="G169" s="91"/>
      <c r="H169" s="91"/>
      <c r="I169" s="91" t="s">
        <v>54</v>
      </c>
      <c r="J169" s="91"/>
      <c r="K169" s="91"/>
      <c r="L169" s="91"/>
      <c r="M169" s="91"/>
      <c r="N169" s="91"/>
      <c r="O169" s="91"/>
      <c r="P169" s="91"/>
      <c r="Q169" s="108" t="s">
        <v>54</v>
      </c>
      <c r="R169" s="108"/>
      <c r="S169" s="108" t="s">
        <v>54</v>
      </c>
      <c r="T169" s="108"/>
      <c r="U169" s="108"/>
      <c r="V169" s="108"/>
      <c r="W169" s="108"/>
      <c r="X169" s="108" t="s">
        <v>54</v>
      </c>
      <c r="Y169" s="108"/>
      <c r="Z169" s="108"/>
      <c r="AA169" s="108"/>
      <c r="AB169" s="108" t="s">
        <v>54</v>
      </c>
      <c r="AC169" s="108"/>
      <c r="AD169" s="108" t="s">
        <v>54</v>
      </c>
      <c r="AE169" s="109"/>
      <c r="AF169" s="87"/>
      <c r="AG169" s="87"/>
    </row>
    <row r="170" spans="2:33">
      <c r="B170" s="91"/>
      <c r="C170" s="91"/>
      <c r="D170" s="91"/>
      <c r="E170" s="91"/>
      <c r="F170" s="91"/>
      <c r="G170" s="91"/>
      <c r="H170" s="91"/>
      <c r="I170" s="91" t="s">
        <v>54</v>
      </c>
      <c r="J170" s="91"/>
      <c r="K170" s="91"/>
      <c r="L170" s="91"/>
      <c r="M170" s="91"/>
      <c r="N170" s="91"/>
      <c r="O170" s="91"/>
      <c r="P170" s="91"/>
      <c r="Q170" s="95" t="s">
        <v>47</v>
      </c>
      <c r="R170" s="95"/>
      <c r="S170" s="95" t="s">
        <v>47</v>
      </c>
      <c r="T170" s="95"/>
      <c r="U170" s="95"/>
      <c r="V170" s="95"/>
      <c r="W170" s="95"/>
      <c r="X170" s="95" t="s">
        <v>47</v>
      </c>
      <c r="Y170" s="95"/>
      <c r="Z170" s="95"/>
      <c r="AA170" s="95"/>
      <c r="AB170" s="95" t="s">
        <v>47</v>
      </c>
      <c r="AC170" s="95"/>
      <c r="AD170" s="95" t="s">
        <v>47</v>
      </c>
      <c r="AE170" s="98"/>
      <c r="AF170" s="99"/>
      <c r="AG170" s="99"/>
    </row>
    <row r="171" spans="2:33">
      <c r="B171" s="91"/>
      <c r="C171" s="91"/>
      <c r="D171" s="91"/>
      <c r="E171" s="91"/>
      <c r="F171" s="91"/>
      <c r="G171" s="91"/>
      <c r="H171" s="91"/>
      <c r="I171" s="91" t="s">
        <v>54</v>
      </c>
      <c r="J171" s="91"/>
      <c r="K171" s="91"/>
      <c r="L171" s="91"/>
      <c r="M171" s="91"/>
      <c r="N171" s="91"/>
      <c r="O171" s="91"/>
      <c r="P171" s="91"/>
      <c r="Q171" s="102" t="str">
        <f>IF(Лист1!$I$27&lt;&gt;"FR4 HiTg170", IF(Лист1!$I$27&lt;&gt;"FR4 Tg135  типовой","FR4 HiTg150 0,5мм","FR4 HiTg150 0,5мм"),"FR4 HiTg170 0,5мм")</f>
        <v>FR4 HiTg150 0,5мм</v>
      </c>
      <c r="R171" s="102"/>
      <c r="S171" s="102" t="str">
        <f>IF(Лист1!$I$27&lt;&gt;"FR4 HiTg170", IF(Лист1!$I$27&lt;&gt;"FR4 Tg135  типовой","FR4 HiTg150 0,71мм","FR4 HiTg150 0,71мм"),"FR4 HiTg170 0,71мм")</f>
        <v>FR4 HiTg150 0,71мм</v>
      </c>
      <c r="T171" s="103"/>
      <c r="U171" s="103"/>
      <c r="X171" s="102" t="str">
        <f>IF(Лист1!$I$27&lt;&gt;"FR4 HiTg170", IF(Лист1!$I$27&lt;&gt;"FR4 Tg135  типовой","FR4 HiTg150 1,164","FR4 HiTg150 1,164мм"),"FR4 HiTg170 1,164мм")</f>
        <v>FR4 HiTg150 1,164</v>
      </c>
      <c r="Y171" s="102"/>
      <c r="Z171" s="102"/>
      <c r="AA171" s="102"/>
      <c r="AB171" s="102" t="str">
        <f>IF(Лист1!$I$27&lt;&gt;"FR4 HiTg170", IF(Лист1!$I$27&lt;&gt;"FR4 Tg135  типовой","FR4 HiTg150 1,164","FR4 HiTg150 1,164мм"),"FR4 HiTg170 1,164мм")</f>
        <v>FR4 HiTg150 1,164</v>
      </c>
      <c r="AD171" s="102" t="str">
        <f>IF(Лист1!$I$27&lt;&gt;"FR4 HiTg170", IF(Лист1!$I$27&lt;&gt;"FR4 Tg135  типовой","FR4 HiTg150 1,164","FR4 HiTg150 1,164мм"),"FR4 HiTg170 1,164мм")</f>
        <v>FR4 HiTg150 1,164</v>
      </c>
      <c r="AE171" s="104"/>
      <c r="AF171" s="105"/>
      <c r="AG171" s="105"/>
    </row>
    <row r="172" spans="2:33">
      <c r="B172" s="91"/>
      <c r="C172" s="91"/>
      <c r="D172" s="91"/>
      <c r="E172" s="91"/>
      <c r="F172" s="91"/>
      <c r="G172" s="91"/>
      <c r="H172" s="91"/>
      <c r="I172" s="91" t="s">
        <v>54</v>
      </c>
      <c r="J172" s="91"/>
      <c r="K172" s="91"/>
      <c r="L172" s="91"/>
      <c r="M172" s="91"/>
      <c r="N172" s="91"/>
      <c r="O172" s="91"/>
      <c r="P172" s="91"/>
      <c r="Q172" s="95" t="s">
        <v>47</v>
      </c>
      <c r="R172" s="95"/>
      <c r="S172" s="95" t="s">
        <v>47</v>
      </c>
      <c r="T172" s="95"/>
      <c r="U172" s="95"/>
      <c r="V172" s="95"/>
      <c r="W172" s="95"/>
      <c r="X172" s="95" t="s">
        <v>47</v>
      </c>
      <c r="Y172" s="95"/>
      <c r="Z172" s="95"/>
      <c r="AA172" s="95"/>
      <c r="AB172" s="95" t="s">
        <v>47</v>
      </c>
      <c r="AC172" s="95"/>
      <c r="AD172" s="95" t="s">
        <v>47</v>
      </c>
      <c r="AE172" s="98"/>
      <c r="AF172" s="99"/>
      <c r="AG172" s="99"/>
    </row>
    <row r="173" spans="2:33">
      <c r="B173" s="91"/>
      <c r="C173" s="91"/>
      <c r="D173" s="91"/>
      <c r="E173" s="91"/>
      <c r="F173" s="91"/>
      <c r="G173" s="91"/>
      <c r="H173" s="91"/>
      <c r="I173" s="91" t="s">
        <v>54</v>
      </c>
      <c r="J173" s="91"/>
      <c r="K173" s="91"/>
      <c r="L173" s="91"/>
      <c r="M173" s="91"/>
      <c r="N173" s="91"/>
      <c r="O173" s="91"/>
      <c r="P173" s="91"/>
      <c r="Q173" s="108" t="s">
        <v>54</v>
      </c>
      <c r="R173" s="108"/>
      <c r="S173" s="108" t="s">
        <v>54</v>
      </c>
      <c r="T173" s="108"/>
      <c r="U173" s="108"/>
      <c r="V173" s="108"/>
      <c r="W173" s="108"/>
      <c r="X173" s="108" t="s">
        <v>54</v>
      </c>
      <c r="Y173" s="108"/>
      <c r="Z173" s="108"/>
      <c r="AA173" s="108"/>
      <c r="AB173" s="108" t="s">
        <v>54</v>
      </c>
      <c r="AC173" s="108"/>
      <c r="AD173" s="108" t="s">
        <v>54</v>
      </c>
      <c r="AE173" s="109"/>
      <c r="AF173" s="87"/>
      <c r="AG173" s="87"/>
    </row>
    <row r="174" spans="2:33">
      <c r="B174" s="91"/>
      <c r="C174" s="91"/>
      <c r="D174" s="91"/>
      <c r="E174" s="91"/>
      <c r="F174" s="91"/>
      <c r="G174" s="91"/>
      <c r="H174" s="91"/>
      <c r="I174" s="91" t="s">
        <v>54</v>
      </c>
      <c r="J174" s="91"/>
      <c r="K174" s="91"/>
      <c r="L174" s="91"/>
      <c r="M174" s="91"/>
      <c r="N174" s="91"/>
      <c r="O174" s="91"/>
      <c r="P174" s="91"/>
      <c r="Q174" s="106" t="s">
        <v>54</v>
      </c>
      <c r="R174" s="106"/>
      <c r="S174" s="106" t="s">
        <v>54</v>
      </c>
      <c r="T174" s="106"/>
      <c r="U174" s="106"/>
      <c r="V174" s="106"/>
      <c r="W174" s="106"/>
      <c r="X174" s="106" t="s">
        <v>54</v>
      </c>
      <c r="Y174" s="106"/>
      <c r="Z174" s="106"/>
      <c r="AA174" s="106"/>
      <c r="AB174" s="106" t="s">
        <v>54</v>
      </c>
      <c r="AC174" s="106"/>
      <c r="AD174" s="106" t="s">
        <v>54</v>
      </c>
      <c r="AE174" s="107"/>
      <c r="AF174" s="88"/>
      <c r="AG174" s="88"/>
    </row>
    <row r="175" spans="2:33">
      <c r="B175" s="91"/>
      <c r="C175" s="91"/>
      <c r="D175" s="91"/>
      <c r="E175" s="91"/>
      <c r="F175" s="91"/>
      <c r="G175" s="91"/>
      <c r="H175" s="91"/>
      <c r="I175" s="91" t="s">
        <v>54</v>
      </c>
      <c r="J175" s="91"/>
      <c r="K175" s="91"/>
      <c r="L175" s="91"/>
      <c r="M175" s="91"/>
      <c r="N175" s="91"/>
      <c r="O175" s="91"/>
      <c r="P175" s="91"/>
      <c r="Q175" s="100" t="s">
        <v>54</v>
      </c>
      <c r="R175" s="100"/>
      <c r="S175" s="100" t="s">
        <v>54</v>
      </c>
      <c r="T175" s="100"/>
      <c r="U175" s="100"/>
      <c r="V175" s="100"/>
      <c r="W175" s="100"/>
      <c r="X175" s="100" t="s">
        <v>54</v>
      </c>
      <c r="Y175" s="100"/>
      <c r="Z175" s="100"/>
      <c r="AA175" s="100"/>
      <c r="AB175" s="100" t="s">
        <v>54</v>
      </c>
      <c r="AC175" s="100"/>
      <c r="AD175" s="100" t="s">
        <v>54</v>
      </c>
      <c r="AE175" s="101"/>
      <c r="AF175" s="86"/>
      <c r="AG175" s="86"/>
    </row>
    <row r="176" spans="2:33">
      <c r="B176" s="91"/>
      <c r="C176" s="91"/>
      <c r="D176" s="91"/>
      <c r="E176" s="91"/>
      <c r="F176" s="91"/>
      <c r="G176" s="91"/>
      <c r="H176" s="91"/>
      <c r="I176" s="91" t="s">
        <v>54</v>
      </c>
      <c r="J176" s="91"/>
      <c r="K176" s="91"/>
      <c r="L176" s="91"/>
      <c r="M176" s="91"/>
      <c r="N176" s="91"/>
      <c r="O176" s="91"/>
      <c r="P176" s="91"/>
      <c r="Q176" s="100" t="s">
        <v>54</v>
      </c>
      <c r="R176" s="100"/>
      <c r="S176" s="100" t="s">
        <v>54</v>
      </c>
      <c r="T176" s="100"/>
      <c r="U176" s="100"/>
      <c r="V176" s="100"/>
      <c r="W176" s="100"/>
      <c r="X176" s="100" t="s">
        <v>54</v>
      </c>
      <c r="Y176" s="100"/>
      <c r="Z176" s="100"/>
      <c r="AA176" s="100"/>
      <c r="AB176" s="100" t="s">
        <v>54</v>
      </c>
      <c r="AC176" s="100"/>
      <c r="AD176" s="100" t="s">
        <v>54</v>
      </c>
      <c r="AE176" s="101"/>
      <c r="AF176" s="86"/>
      <c r="AG176" s="86"/>
    </row>
    <row r="177" spans="2:33">
      <c r="B177" s="91"/>
      <c r="C177" s="91"/>
      <c r="D177" s="91"/>
      <c r="E177" s="91"/>
      <c r="F177" s="91"/>
      <c r="G177" s="91"/>
      <c r="H177" s="91"/>
      <c r="I177" s="91" t="s">
        <v>54</v>
      </c>
      <c r="J177" s="91"/>
      <c r="K177" s="91"/>
      <c r="L177" s="91"/>
      <c r="M177" s="91"/>
      <c r="N177" s="91"/>
      <c r="O177" s="91"/>
      <c r="P177" s="91"/>
      <c r="Q177" s="102" t="str">
        <f>IF(Лист1!$I$27&lt;&gt;"FR4 HiTg170", IF(Лист1!$I$27&lt;&gt;"FR4 Tg135  типовой","препрег 0,115мм","препрег 0,115мм"),"препрег 0,125мм")</f>
        <v>препрег 0,115мм</v>
      </c>
      <c r="R177" s="102"/>
      <c r="S177" s="102" t="str">
        <f>IF(Лист1!$I$27&lt;&gt;"FR4 HiTg170", IF(Лист1!$I$27&lt;&gt;"FR4 Tg135  типовой","препрег 0,115мм","препрег 0,115мм"),"препрег 0,125мм")</f>
        <v>препрег 0,115мм</v>
      </c>
      <c r="T177" s="103"/>
      <c r="U177" s="103"/>
      <c r="X177" s="102" t="str">
        <f>IF(Лист1!$I$27&lt;&gt;"FR4 HiTg170", IF(Лист1!$I$27&lt;&gt;"FR4 Tg135  типовой","препрег 0,115мм","препрег 0,115мм"),"препрег 0,125мм")</f>
        <v>препрег 0,115мм</v>
      </c>
      <c r="Y177" s="102"/>
      <c r="Z177" s="102"/>
      <c r="AA177" s="102"/>
      <c r="AB177" s="102" t="str">
        <f>IF(Лист1!$I$27&lt;&gt;"FR4 HiTg170", IF(Лист1!$I$27&lt;&gt;"FR4 Tg135  типовой","препрег 0,115мм","препрег 0,115мм"),"препрег 0,125мм")</f>
        <v>препрег 0,115мм</v>
      </c>
      <c r="AD177" s="102" t="str">
        <f>IF(Лист1!$I$27&lt;&gt;"FR4 HiTg170", IF(Лист1!$I$27&lt;&gt;"FR4 Tg135  типовой","препрег 0,308мм","препрег 0,308мм"),"препрег 0,315мм")</f>
        <v>препрег 0,308мм</v>
      </c>
      <c r="AE177" s="104"/>
      <c r="AF177" s="105"/>
      <c r="AG177" s="105"/>
    </row>
    <row r="178" spans="2:33">
      <c r="B178" s="91"/>
      <c r="C178" s="91"/>
      <c r="D178" s="91"/>
      <c r="E178" s="91"/>
      <c r="F178" s="91"/>
      <c r="G178" s="91"/>
      <c r="H178" s="91"/>
      <c r="I178" s="91" t="s">
        <v>54</v>
      </c>
      <c r="J178" s="91"/>
      <c r="K178" s="91"/>
      <c r="L178" s="91"/>
      <c r="M178" s="91"/>
      <c r="N178" s="91"/>
      <c r="O178" s="91"/>
      <c r="P178" s="91"/>
      <c r="Q178" s="100" t="s">
        <v>54</v>
      </c>
      <c r="R178" s="100"/>
      <c r="S178" s="100" t="s">
        <v>54</v>
      </c>
      <c r="T178" s="100"/>
      <c r="U178" s="100"/>
      <c r="V178" s="100"/>
      <c r="W178" s="100"/>
      <c r="X178" s="100" t="s">
        <v>54</v>
      </c>
      <c r="Y178" s="100"/>
      <c r="Z178" s="100"/>
      <c r="AA178" s="100"/>
      <c r="AB178" s="100" t="s">
        <v>54</v>
      </c>
      <c r="AC178" s="100"/>
      <c r="AD178" s="100" t="s">
        <v>54</v>
      </c>
      <c r="AE178" s="101"/>
      <c r="AF178" s="86"/>
      <c r="AG178" s="86"/>
    </row>
    <row r="179" spans="2:33">
      <c r="B179" s="91"/>
      <c r="C179" s="91"/>
      <c r="D179" s="91"/>
      <c r="E179" s="91"/>
      <c r="F179" s="91"/>
      <c r="G179" s="91"/>
      <c r="H179" s="91"/>
      <c r="I179" s="91" t="s">
        <v>54</v>
      </c>
      <c r="J179" s="91"/>
      <c r="K179" s="91"/>
      <c r="L179" s="91"/>
      <c r="M179" s="91"/>
      <c r="N179" s="91"/>
      <c r="O179" s="91"/>
      <c r="P179" s="91"/>
      <c r="Q179" s="100" t="s">
        <v>54</v>
      </c>
      <c r="R179" s="100"/>
      <c r="S179" s="100" t="s">
        <v>54</v>
      </c>
      <c r="T179" s="100"/>
      <c r="U179" s="100"/>
      <c r="V179" s="100"/>
      <c r="W179" s="100"/>
      <c r="X179" s="100" t="s">
        <v>54</v>
      </c>
      <c r="Y179" s="100"/>
      <c r="Z179" s="100"/>
      <c r="AA179" s="100"/>
      <c r="AB179" s="100" t="s">
        <v>54</v>
      </c>
      <c r="AC179" s="100"/>
      <c r="AD179" s="100" t="s">
        <v>54</v>
      </c>
      <c r="AE179" s="101"/>
      <c r="AF179" s="86"/>
      <c r="AG179" s="86"/>
    </row>
    <row r="180" spans="2:33">
      <c r="B180" s="91"/>
      <c r="C180" s="91"/>
      <c r="D180" s="91"/>
      <c r="E180" s="91"/>
      <c r="F180" s="91"/>
      <c r="G180" s="91"/>
      <c r="H180" s="91"/>
      <c r="I180" s="91" t="s">
        <v>54</v>
      </c>
      <c r="J180" s="91"/>
      <c r="K180" s="91"/>
      <c r="L180" s="91"/>
      <c r="M180" s="91"/>
      <c r="N180" s="91"/>
      <c r="O180" s="91"/>
      <c r="P180" s="91"/>
      <c r="Q180" s="95" t="s">
        <v>47</v>
      </c>
      <c r="R180" s="95"/>
      <c r="S180" s="95" t="s">
        <v>47</v>
      </c>
      <c r="T180" s="95"/>
      <c r="U180" s="95"/>
      <c r="V180" s="95"/>
      <c r="W180" s="95"/>
      <c r="X180" s="95" t="s">
        <v>47</v>
      </c>
      <c r="Y180" s="95"/>
      <c r="Z180" s="95"/>
      <c r="AA180" s="95"/>
      <c r="AB180" s="95" t="s">
        <v>47</v>
      </c>
      <c r="AC180" s="95"/>
      <c r="AD180" s="95" t="s">
        <v>47</v>
      </c>
      <c r="AE180" s="98"/>
      <c r="AF180" s="99"/>
      <c r="AG180" s="99"/>
    </row>
    <row r="181" spans="2:33">
      <c r="B181" s="91"/>
      <c r="C181" s="91"/>
      <c r="D181" s="91"/>
      <c r="E181" s="91"/>
      <c r="F181" s="91"/>
      <c r="G181" s="91"/>
      <c r="H181" s="91"/>
      <c r="I181" s="91" t="s">
        <v>54</v>
      </c>
      <c r="J181" s="91"/>
      <c r="K181" s="91"/>
      <c r="L181" s="91"/>
      <c r="M181" s="91"/>
      <c r="N181" s="91"/>
      <c r="O181" s="91"/>
      <c r="P181" s="91"/>
      <c r="Q181" s="83" t="s">
        <v>54</v>
      </c>
      <c r="R181" s="83"/>
      <c r="S181" s="83" t="s">
        <v>54</v>
      </c>
      <c r="T181" s="83"/>
      <c r="U181" s="83"/>
      <c r="V181" s="83"/>
      <c r="W181" s="83"/>
      <c r="X181" s="83" t="s">
        <v>54</v>
      </c>
      <c r="Y181" s="83"/>
      <c r="Z181" s="83"/>
      <c r="AA181" s="83"/>
      <c r="AB181" s="83" t="s">
        <v>54</v>
      </c>
      <c r="AC181" s="83"/>
      <c r="AD181" s="83" t="s">
        <v>54</v>
      </c>
      <c r="AE181" s="84"/>
      <c r="AF181" s="82"/>
      <c r="AG181" s="82"/>
    </row>
    <row r="182" spans="2:33" ht="12.75" thickBot="1">
      <c r="B182" s="91"/>
      <c r="C182" s="91"/>
      <c r="D182" s="91"/>
      <c r="E182" s="91"/>
      <c r="F182" s="91"/>
      <c r="G182" s="91"/>
      <c r="H182" s="91"/>
      <c r="I182" s="91" t="s">
        <v>54</v>
      </c>
      <c r="J182" s="91"/>
      <c r="K182" s="91"/>
      <c r="L182" s="91"/>
      <c r="M182" s="91"/>
      <c r="N182" s="91"/>
      <c r="O182" s="91"/>
      <c r="P182" s="91"/>
      <c r="Q182" s="90" t="s">
        <v>54</v>
      </c>
      <c r="R182" s="90"/>
      <c r="S182" s="90" t="s">
        <v>54</v>
      </c>
      <c r="T182" s="90"/>
      <c r="U182" s="90"/>
      <c r="V182" s="90"/>
      <c r="W182" s="90"/>
      <c r="X182" s="90" t="s">
        <v>54</v>
      </c>
      <c r="Y182" s="90"/>
      <c r="Z182" s="90"/>
      <c r="AA182" s="90"/>
      <c r="AB182" s="90" t="s">
        <v>54</v>
      </c>
      <c r="AC182" s="90"/>
      <c r="AD182" s="90" t="s">
        <v>54</v>
      </c>
      <c r="AE182" s="81"/>
      <c r="AF182" s="79"/>
      <c r="AG182" s="79"/>
    </row>
    <row r="183" spans="2:33">
      <c r="B183" s="91"/>
      <c r="C183" s="91"/>
      <c r="D183" s="91"/>
      <c r="E183" s="91"/>
      <c r="F183" s="91"/>
      <c r="G183" s="91"/>
      <c r="H183" s="91"/>
      <c r="I183" s="91" t="s">
        <v>54</v>
      </c>
      <c r="J183" s="91"/>
      <c r="K183" s="91"/>
      <c r="L183" s="91"/>
      <c r="M183" s="91"/>
      <c r="N183" s="91"/>
      <c r="O183" s="91"/>
      <c r="P183" s="91"/>
    </row>
    <row r="184" spans="2:33">
      <c r="B184" s="91"/>
      <c r="C184" s="91"/>
      <c r="D184" s="91"/>
      <c r="E184" s="91"/>
      <c r="F184" s="91"/>
      <c r="G184" s="91"/>
      <c r="H184" s="91"/>
      <c r="I184" s="91" t="s">
        <v>54</v>
      </c>
      <c r="J184" s="91"/>
      <c r="K184" s="91"/>
      <c r="L184" s="91"/>
      <c r="M184" s="91"/>
      <c r="N184" s="91"/>
      <c r="O184" s="91"/>
      <c r="P184" s="91"/>
      <c r="Q184" s="91" t="s">
        <v>54</v>
      </c>
      <c r="R184" s="91"/>
    </row>
    <row r="185" spans="2:33" ht="12.75" thickBot="1">
      <c r="B185" s="91"/>
      <c r="C185" s="91"/>
      <c r="D185" s="91"/>
      <c r="E185" s="91"/>
      <c r="F185" s="91"/>
      <c r="G185" s="91"/>
      <c r="H185" s="91"/>
      <c r="I185" s="91" t="s">
        <v>54</v>
      </c>
      <c r="J185" s="91"/>
      <c r="K185" s="91"/>
      <c r="L185" s="91"/>
      <c r="M185" s="91"/>
      <c r="N185" s="91"/>
      <c r="O185" s="91"/>
      <c r="P185" s="91"/>
      <c r="Q185" s="91" t="s">
        <v>54</v>
      </c>
      <c r="R185" s="91"/>
      <c r="S185" s="93">
        <v>1</v>
      </c>
      <c r="T185" s="92"/>
      <c r="U185" s="92"/>
      <c r="V185" s="91" t="s">
        <v>54</v>
      </c>
      <c r="W185" s="91"/>
      <c r="X185" s="93">
        <v>1.5</v>
      </c>
      <c r="Y185" s="93"/>
      <c r="Z185" s="93"/>
      <c r="AA185" s="93"/>
      <c r="AB185" s="93"/>
      <c r="AC185" s="91" t="s">
        <v>54</v>
      </c>
      <c r="AD185" s="74">
        <v>2</v>
      </c>
      <c r="AE185" s="72"/>
      <c r="AF185" s="72"/>
      <c r="AG185" s="72"/>
    </row>
    <row r="186" spans="2:33">
      <c r="B186" s="91"/>
      <c r="C186" s="91"/>
      <c r="D186" s="91"/>
      <c r="E186" s="91"/>
      <c r="F186" s="91"/>
      <c r="G186" s="91"/>
      <c r="H186" s="91"/>
      <c r="I186" s="91" t="s">
        <v>54</v>
      </c>
      <c r="J186" s="91"/>
      <c r="K186" s="91"/>
      <c r="L186" s="91"/>
      <c r="M186" s="91"/>
      <c r="N186" s="91"/>
      <c r="O186" s="91"/>
      <c r="P186" s="91"/>
      <c r="Q186" s="91" t="s">
        <v>54</v>
      </c>
      <c r="R186" s="91"/>
      <c r="S186" s="80" t="s">
        <v>54</v>
      </c>
      <c r="T186" s="79"/>
      <c r="U186" s="79"/>
      <c r="V186" s="91" t="s">
        <v>54</v>
      </c>
      <c r="W186" s="91"/>
      <c r="X186" s="80" t="s">
        <v>54</v>
      </c>
      <c r="Y186" s="80"/>
      <c r="Z186" s="80"/>
      <c r="AA186" s="80"/>
      <c r="AB186" s="80" t="s">
        <v>54</v>
      </c>
      <c r="AC186" s="110" t="s">
        <v>54</v>
      </c>
      <c r="AD186" s="80" t="s">
        <v>54</v>
      </c>
      <c r="AE186" s="81"/>
      <c r="AF186" s="79"/>
      <c r="AG186" s="79"/>
    </row>
    <row r="187" spans="2:33">
      <c r="B187" s="91"/>
      <c r="C187" s="91"/>
      <c r="D187" s="91"/>
      <c r="E187" s="91"/>
      <c r="F187" s="91"/>
      <c r="G187" s="91"/>
      <c r="H187" s="91"/>
      <c r="I187" s="91" t="s">
        <v>54</v>
      </c>
      <c r="J187" s="91"/>
      <c r="K187" s="91"/>
      <c r="L187" s="91"/>
      <c r="M187" s="91"/>
      <c r="N187" s="91"/>
      <c r="O187" s="91"/>
      <c r="P187" s="91"/>
      <c r="Q187" s="91" t="s">
        <v>54</v>
      </c>
      <c r="R187" s="91"/>
      <c r="S187" s="83" t="s">
        <v>54</v>
      </c>
      <c r="T187" s="82"/>
      <c r="U187" s="82"/>
      <c r="V187" s="91" t="s">
        <v>54</v>
      </c>
      <c r="W187" s="91"/>
      <c r="X187" s="83" t="s">
        <v>54</v>
      </c>
      <c r="Y187" s="83"/>
      <c r="Z187" s="83"/>
      <c r="AA187" s="83"/>
      <c r="AB187" s="83" t="s">
        <v>54</v>
      </c>
      <c r="AC187" s="110" t="s">
        <v>54</v>
      </c>
      <c r="AD187" s="83" t="s">
        <v>54</v>
      </c>
      <c r="AE187" s="84"/>
      <c r="AF187" s="82"/>
      <c r="AG187" s="82"/>
    </row>
    <row r="188" spans="2:33">
      <c r="B188" s="91"/>
      <c r="C188" s="91"/>
      <c r="D188" s="91"/>
      <c r="E188" s="91"/>
      <c r="F188" s="91"/>
      <c r="G188" s="91"/>
      <c r="H188" s="91"/>
      <c r="I188" s="91" t="s">
        <v>54</v>
      </c>
      <c r="J188" s="91"/>
      <c r="K188" s="91"/>
      <c r="L188" s="91"/>
      <c r="M188" s="91"/>
      <c r="N188" s="91"/>
      <c r="O188" s="91"/>
      <c r="P188" s="91"/>
      <c r="Q188" s="91" t="s">
        <v>54</v>
      </c>
      <c r="R188" s="91"/>
      <c r="S188" s="95" t="s">
        <v>51</v>
      </c>
      <c r="T188" s="99"/>
      <c r="U188" s="99"/>
      <c r="V188" s="91" t="s">
        <v>54</v>
      </c>
      <c r="W188" s="91"/>
      <c r="X188" s="95" t="s">
        <v>51</v>
      </c>
      <c r="Y188" s="95"/>
      <c r="Z188" s="95"/>
      <c r="AA188" s="95"/>
      <c r="AB188" s="95" t="s">
        <v>51</v>
      </c>
      <c r="AC188" s="110" t="s">
        <v>54</v>
      </c>
      <c r="AD188" s="95" t="s">
        <v>51</v>
      </c>
      <c r="AE188" s="98"/>
      <c r="AF188" s="99"/>
      <c r="AG188" s="99"/>
    </row>
    <row r="189" spans="2:33">
      <c r="B189" s="91"/>
      <c r="C189" s="91"/>
      <c r="D189" s="91"/>
      <c r="E189" s="91"/>
      <c r="F189" s="91"/>
      <c r="G189" s="91"/>
      <c r="H189" s="91"/>
      <c r="I189" s="91" t="s">
        <v>54</v>
      </c>
      <c r="J189" s="91"/>
      <c r="K189" s="91"/>
      <c r="L189" s="91"/>
      <c r="M189" s="91"/>
      <c r="N189" s="91"/>
      <c r="O189" s="91"/>
      <c r="P189" s="91"/>
      <c r="Q189" s="91" t="s">
        <v>54</v>
      </c>
      <c r="R189" s="91"/>
      <c r="S189" s="100" t="s">
        <v>54</v>
      </c>
      <c r="T189" s="86"/>
      <c r="U189" s="86"/>
      <c r="V189" s="91" t="s">
        <v>54</v>
      </c>
      <c r="W189" s="91"/>
      <c r="X189" s="100" t="s">
        <v>54</v>
      </c>
      <c r="Y189" s="100"/>
      <c r="Z189" s="100"/>
      <c r="AA189" s="100"/>
      <c r="AB189" s="100" t="s">
        <v>54</v>
      </c>
      <c r="AC189" s="110" t="s">
        <v>54</v>
      </c>
      <c r="AD189" s="100" t="s">
        <v>54</v>
      </c>
      <c r="AE189" s="101"/>
      <c r="AF189" s="86"/>
      <c r="AG189" s="86"/>
    </row>
    <row r="190" spans="2:33">
      <c r="B190" s="91"/>
      <c r="C190" s="91"/>
      <c r="D190" s="91"/>
      <c r="E190" s="91"/>
      <c r="F190" s="91"/>
      <c r="G190" s="91"/>
      <c r="H190" s="91"/>
      <c r="I190" s="91" t="s">
        <v>54</v>
      </c>
      <c r="J190" s="91"/>
      <c r="K190" s="91"/>
      <c r="L190" s="91"/>
      <c r="M190" s="91"/>
      <c r="N190" s="91"/>
      <c r="O190" s="91"/>
      <c r="P190" s="91"/>
      <c r="Q190" s="91" t="s">
        <v>54</v>
      </c>
      <c r="R190" s="91"/>
      <c r="S190" s="100" t="s">
        <v>54</v>
      </c>
      <c r="T190" s="86"/>
      <c r="U190" s="86"/>
      <c r="V190" s="91" t="s">
        <v>54</v>
      </c>
      <c r="W190" s="91"/>
      <c r="X190" s="100" t="s">
        <v>54</v>
      </c>
      <c r="Y190" s="100"/>
      <c r="Z190" s="100"/>
      <c r="AA190" s="100"/>
      <c r="AB190" s="100" t="s">
        <v>54</v>
      </c>
      <c r="AC190" s="110" t="s">
        <v>54</v>
      </c>
      <c r="AD190" s="100" t="s">
        <v>54</v>
      </c>
      <c r="AE190" s="101"/>
      <c r="AF190" s="86"/>
      <c r="AG190" s="86"/>
    </row>
    <row r="191" spans="2:33">
      <c r="B191" s="91"/>
      <c r="C191" s="91"/>
      <c r="D191" s="91"/>
      <c r="E191" s="91"/>
      <c r="F191" s="91"/>
      <c r="G191" s="91"/>
      <c r="H191" s="91"/>
      <c r="I191" s="91" t="s">
        <v>54</v>
      </c>
      <c r="J191" s="91"/>
      <c r="K191" s="91"/>
      <c r="L191" s="91"/>
      <c r="M191" s="91"/>
      <c r="N191" s="91"/>
      <c r="O191" s="91"/>
      <c r="P191" s="91"/>
      <c r="Q191" s="91" t="s">
        <v>54</v>
      </c>
      <c r="R191" s="91"/>
      <c r="S191" s="102" t="str">
        <f>IF(Лист1!$I$27&lt;&gt;"FR4 HiTg170", IF(Лист1!$I$27&lt;&gt;"FR4 Tg135  типовой","препрег 0,115мм","препрег 0,115мм"),"препрег 0,125мм")</f>
        <v>препрег 0,115мм</v>
      </c>
      <c r="T191" s="105"/>
      <c r="U191" s="105"/>
      <c r="V191" s="91" t="s">
        <v>54</v>
      </c>
      <c r="W191" s="91"/>
      <c r="X191" s="102" t="str">
        <f>IF(Лист1!$I$27&lt;&gt;"FR4 HiTg170", IF(Лист1!$I$27&lt;&gt;"FR4 Tg135  типовой","препрег 0,115мм","препрег 0,115мм"),"препрег 0,125мм")</f>
        <v>препрег 0,115мм</v>
      </c>
      <c r="Y191" s="102"/>
      <c r="Z191" s="102"/>
      <c r="AA191" s="102"/>
      <c r="AB191" s="102" t="s">
        <v>98</v>
      </c>
      <c r="AC191" s="110" t="s">
        <v>54</v>
      </c>
      <c r="AD191" s="102" t="str">
        <f>IF(Лист1!$I$27&lt;&gt;"FR4 HiTg170", IF(Лист1!$I$27&lt;&gt;"FR4 Tg135  типовой","препрег 0,308мм","препрег 0,308мм"),"препрег 0,315мм")</f>
        <v>препрег 0,308мм</v>
      </c>
      <c r="AE191" s="104"/>
      <c r="AF191" s="105"/>
      <c r="AG191" s="105"/>
    </row>
    <row r="192" spans="2:33">
      <c r="B192" s="91"/>
      <c r="C192" s="91"/>
      <c r="D192" s="91"/>
      <c r="E192" s="91"/>
      <c r="F192" s="91"/>
      <c r="G192" s="91"/>
      <c r="H192" s="91"/>
      <c r="I192" s="91" t="s">
        <v>54</v>
      </c>
      <c r="J192" s="91"/>
      <c r="K192" s="91"/>
      <c r="L192" s="91"/>
      <c r="M192" s="91"/>
      <c r="N192" s="91"/>
      <c r="O192" s="91"/>
      <c r="P192" s="91"/>
      <c r="Q192" s="91" t="s">
        <v>54</v>
      </c>
      <c r="R192" s="91"/>
      <c r="S192" s="100" t="s">
        <v>54</v>
      </c>
      <c r="T192" s="86"/>
      <c r="U192" s="86"/>
      <c r="V192" s="91" t="s">
        <v>54</v>
      </c>
      <c r="W192" s="91"/>
      <c r="X192" s="100" t="s">
        <v>54</v>
      </c>
      <c r="Y192" s="100"/>
      <c r="Z192" s="100"/>
      <c r="AA192" s="100"/>
      <c r="AB192" s="100" t="s">
        <v>54</v>
      </c>
      <c r="AC192" s="110" t="s">
        <v>54</v>
      </c>
      <c r="AD192" s="100" t="s">
        <v>54</v>
      </c>
      <c r="AE192" s="101"/>
      <c r="AF192" s="86"/>
      <c r="AG192" s="86"/>
    </row>
    <row r="193" spans="2:33">
      <c r="B193" s="91"/>
      <c r="C193" s="91"/>
      <c r="D193" s="91"/>
      <c r="E193" s="91"/>
      <c r="F193" s="91"/>
      <c r="G193" s="91"/>
      <c r="H193" s="91"/>
      <c r="I193" s="91" t="s">
        <v>54</v>
      </c>
      <c r="J193" s="91"/>
      <c r="K193" s="91"/>
      <c r="L193" s="91"/>
      <c r="M193" s="91"/>
      <c r="N193" s="91"/>
      <c r="O193" s="91"/>
      <c r="P193" s="91"/>
      <c r="Q193" s="91" t="s">
        <v>54</v>
      </c>
      <c r="R193" s="91"/>
      <c r="S193" s="100" t="s">
        <v>54</v>
      </c>
      <c r="T193" s="86"/>
      <c r="U193" s="86"/>
      <c r="V193" s="91" t="s">
        <v>54</v>
      </c>
      <c r="W193" s="91"/>
      <c r="X193" s="100" t="s">
        <v>54</v>
      </c>
      <c r="Y193" s="100"/>
      <c r="Z193" s="100"/>
      <c r="AA193" s="100"/>
      <c r="AB193" s="100" t="s">
        <v>54</v>
      </c>
      <c r="AC193" s="110" t="s">
        <v>54</v>
      </c>
      <c r="AD193" s="100" t="s">
        <v>54</v>
      </c>
      <c r="AE193" s="101"/>
      <c r="AF193" s="86"/>
      <c r="AG193" s="86"/>
    </row>
    <row r="194" spans="2:33">
      <c r="B194" s="91"/>
      <c r="C194" s="91"/>
      <c r="D194" s="91"/>
      <c r="E194" s="91"/>
      <c r="F194" s="91"/>
      <c r="G194" s="91"/>
      <c r="H194" s="91"/>
      <c r="I194" s="91" t="s">
        <v>54</v>
      </c>
      <c r="J194" s="91"/>
      <c r="K194" s="91"/>
      <c r="L194" s="91"/>
      <c r="M194" s="91"/>
      <c r="N194" s="91"/>
      <c r="O194" s="91"/>
      <c r="P194" s="91"/>
      <c r="Q194" s="91" t="s">
        <v>54</v>
      </c>
      <c r="R194" s="91"/>
      <c r="S194" s="106" t="s">
        <v>54</v>
      </c>
      <c r="T194" s="88"/>
      <c r="U194" s="88"/>
      <c r="V194" s="91" t="s">
        <v>54</v>
      </c>
      <c r="W194" s="91"/>
      <c r="X194" s="106" t="s">
        <v>54</v>
      </c>
      <c r="Y194" s="106"/>
      <c r="Z194" s="106"/>
      <c r="AA194" s="106"/>
      <c r="AB194" s="106" t="s">
        <v>54</v>
      </c>
      <c r="AC194" s="110" t="s">
        <v>54</v>
      </c>
      <c r="AD194" s="106" t="s">
        <v>54</v>
      </c>
      <c r="AE194" s="107"/>
      <c r="AF194" s="88"/>
      <c r="AG194" s="88"/>
    </row>
    <row r="195" spans="2:33">
      <c r="B195" s="91"/>
      <c r="C195" s="91"/>
      <c r="D195" s="91"/>
      <c r="E195" s="91"/>
      <c r="F195" s="91"/>
      <c r="G195" s="91"/>
      <c r="H195" s="91"/>
      <c r="I195" s="91" t="s">
        <v>54</v>
      </c>
      <c r="J195" s="91"/>
      <c r="K195" s="91"/>
      <c r="L195" s="91"/>
      <c r="M195" s="91"/>
      <c r="N195" s="91"/>
      <c r="O195" s="91"/>
      <c r="P195" s="91"/>
      <c r="Q195" s="91" t="s">
        <v>54</v>
      </c>
      <c r="R195" s="91"/>
      <c r="S195" s="108" t="s">
        <v>54</v>
      </c>
      <c r="T195" s="87"/>
      <c r="U195" s="87"/>
      <c r="V195" s="91" t="s">
        <v>54</v>
      </c>
      <c r="W195" s="91"/>
      <c r="X195" s="108" t="s">
        <v>54</v>
      </c>
      <c r="Y195" s="108"/>
      <c r="Z195" s="108"/>
      <c r="AA195" s="108"/>
      <c r="AB195" s="108" t="s">
        <v>54</v>
      </c>
      <c r="AC195" s="110" t="s">
        <v>54</v>
      </c>
      <c r="AD195" s="108" t="s">
        <v>54</v>
      </c>
      <c r="AE195" s="109"/>
      <c r="AF195" s="87"/>
      <c r="AG195" s="87"/>
    </row>
    <row r="196" spans="2:33">
      <c r="B196" s="91"/>
      <c r="C196" s="91"/>
      <c r="D196" s="91"/>
      <c r="E196" s="91"/>
      <c r="F196" s="91"/>
      <c r="G196" s="91"/>
      <c r="H196" s="91"/>
      <c r="I196" s="91" t="s">
        <v>54</v>
      </c>
      <c r="J196" s="91"/>
      <c r="K196" s="91"/>
      <c r="L196" s="91"/>
      <c r="M196" s="91"/>
      <c r="N196" s="91"/>
      <c r="O196" s="91"/>
      <c r="P196" s="91"/>
      <c r="Q196" s="91" t="s">
        <v>54</v>
      </c>
      <c r="R196" s="91"/>
      <c r="S196" s="95" t="s">
        <v>51</v>
      </c>
      <c r="T196" s="99"/>
      <c r="U196" s="99"/>
      <c r="V196" s="91" t="s">
        <v>54</v>
      </c>
      <c r="W196" s="91"/>
      <c r="X196" s="95" t="s">
        <v>51</v>
      </c>
      <c r="Y196" s="95"/>
      <c r="Z196" s="95"/>
      <c r="AA196" s="95"/>
      <c r="AB196" s="95" t="s">
        <v>51</v>
      </c>
      <c r="AC196" s="110" t="s">
        <v>54</v>
      </c>
      <c r="AD196" s="95" t="s">
        <v>51</v>
      </c>
      <c r="AE196" s="98"/>
      <c r="AF196" s="99"/>
      <c r="AG196" s="99"/>
    </row>
    <row r="197" spans="2:33">
      <c r="B197" s="91"/>
      <c r="C197" s="91"/>
      <c r="D197" s="91"/>
      <c r="E197" s="91"/>
      <c r="F197" s="91"/>
      <c r="G197" s="91"/>
      <c r="H197" s="91"/>
      <c r="I197" s="91" t="s">
        <v>54</v>
      </c>
      <c r="J197" s="91"/>
      <c r="K197" s="91"/>
      <c r="L197" s="91"/>
      <c r="M197" s="91"/>
      <c r="N197" s="91"/>
      <c r="O197" s="91"/>
      <c r="P197" s="91"/>
      <c r="Q197" s="91" t="s">
        <v>54</v>
      </c>
      <c r="R197" s="91"/>
      <c r="S197" s="102" t="str">
        <f>IF(Лист1!$I$27&lt;&gt;"FR4 HiTg170", IF(Лист1!$I$27&lt;&gt;"FR4 Tg135  типовой","FR4 HiTg150 0,51мм","FR4 HiTg150 0,51мм"),"FR4 HiTg170 0,51мм")</f>
        <v>FR4 HiTg150 0,51мм</v>
      </c>
      <c r="T197" s="105"/>
      <c r="U197" s="105"/>
      <c r="V197" s="91" t="s">
        <v>54</v>
      </c>
      <c r="W197" s="91"/>
      <c r="X197" s="102" t="str">
        <f>IF(Лист1!$I$27&lt;&gt;"FR4 HiTg170", IF(Лист1!$I$27&lt;&gt;"FR4 Tg135  типовой","FR4 HiTg150 1,13мм","FR4 HiTg150 1,13мм"),"FR4 HiTg170 1,13мм")</f>
        <v>FR4 HiTg150 1,13мм</v>
      </c>
      <c r="Y197" s="102"/>
      <c r="Z197" s="102"/>
      <c r="AA197" s="102"/>
      <c r="AB197" s="102" t="str">
        <f>IF(Лист1!$I$27&lt;&gt;"FR4 HiTg170", IF(Лист1!$I$27&lt;&gt;"FR4 Tg135  типовой","FR4 HiTg150 1,2мм","FR4 HiTg150 1,2мм"),"FR4 HiTg170 1,2мм")</f>
        <v>FR4 HiTg150 1,2мм</v>
      </c>
      <c r="AC197" s="110" t="s">
        <v>54</v>
      </c>
      <c r="AD197" s="102" t="str">
        <f>IF(Лист1!$I$27&lt;&gt;"FR4 HiTg170", IF(Лист1!$I$27&lt;&gt;"FR4 Tg135  типовой","FR4 HiTg150 1,13мм","FR4 HiTg150 1,13мм"),"FR4 HiTg170 1,13мм")</f>
        <v>FR4 HiTg150 1,13мм</v>
      </c>
      <c r="AE197" s="104"/>
      <c r="AF197" s="105"/>
      <c r="AG197" s="105"/>
    </row>
    <row r="198" spans="2:33">
      <c r="B198" s="91"/>
      <c r="C198" s="91"/>
      <c r="D198" s="91"/>
      <c r="E198" s="91"/>
      <c r="F198" s="91"/>
      <c r="G198" s="91"/>
      <c r="H198" s="91"/>
      <c r="I198" s="91" t="s">
        <v>54</v>
      </c>
      <c r="J198" s="91"/>
      <c r="K198" s="91"/>
      <c r="L198" s="91"/>
      <c r="M198" s="91"/>
      <c r="N198" s="91"/>
      <c r="O198" s="91"/>
      <c r="P198" s="91"/>
      <c r="Q198" s="91" t="s">
        <v>54</v>
      </c>
      <c r="R198" s="91"/>
      <c r="S198" s="95" t="s">
        <v>51</v>
      </c>
      <c r="T198" s="99"/>
      <c r="U198" s="99"/>
      <c r="V198" s="91" t="s">
        <v>54</v>
      </c>
      <c r="W198" s="91"/>
      <c r="X198" s="95" t="s">
        <v>51</v>
      </c>
      <c r="Y198" s="95"/>
      <c r="Z198" s="95"/>
      <c r="AA198" s="95"/>
      <c r="AB198" s="95" t="s">
        <v>51</v>
      </c>
      <c r="AC198" s="110" t="s">
        <v>54</v>
      </c>
      <c r="AD198" s="95" t="s">
        <v>51</v>
      </c>
      <c r="AE198" s="98"/>
      <c r="AF198" s="99"/>
      <c r="AG198" s="99"/>
    </row>
    <row r="199" spans="2:33">
      <c r="B199" s="91"/>
      <c r="C199" s="91"/>
      <c r="D199" s="91"/>
      <c r="E199" s="91"/>
      <c r="F199" s="91"/>
      <c r="G199" s="91"/>
      <c r="H199" s="91"/>
      <c r="I199" s="91" t="s">
        <v>54</v>
      </c>
      <c r="J199" s="91"/>
      <c r="K199" s="91"/>
      <c r="L199" s="91"/>
      <c r="M199" s="91"/>
      <c r="N199" s="91"/>
      <c r="O199" s="91"/>
      <c r="P199" s="91"/>
      <c r="Q199" s="91" t="s">
        <v>54</v>
      </c>
      <c r="R199" s="91"/>
      <c r="S199" s="108" t="s">
        <v>54</v>
      </c>
      <c r="T199" s="87"/>
      <c r="U199" s="87"/>
      <c r="V199" s="91" t="s">
        <v>54</v>
      </c>
      <c r="W199" s="91"/>
      <c r="X199" s="108" t="s">
        <v>54</v>
      </c>
      <c r="Y199" s="108"/>
      <c r="Z199" s="108"/>
      <c r="AA199" s="108"/>
      <c r="AB199" s="108" t="s">
        <v>54</v>
      </c>
      <c r="AC199" s="110" t="s">
        <v>54</v>
      </c>
      <c r="AD199" s="108" t="s">
        <v>54</v>
      </c>
      <c r="AE199" s="109"/>
      <c r="AF199" s="87"/>
      <c r="AG199" s="87"/>
    </row>
    <row r="200" spans="2:33">
      <c r="B200" s="91"/>
      <c r="C200" s="91"/>
      <c r="D200" s="91"/>
      <c r="E200" s="91"/>
      <c r="F200" s="91"/>
      <c r="G200" s="91"/>
      <c r="H200" s="91"/>
      <c r="I200" s="91" t="s">
        <v>54</v>
      </c>
      <c r="J200" s="91"/>
      <c r="K200" s="91"/>
      <c r="L200" s="91"/>
      <c r="M200" s="91"/>
      <c r="N200" s="91"/>
      <c r="O200" s="91"/>
      <c r="P200" s="91"/>
      <c r="Q200" s="91" t="s">
        <v>54</v>
      </c>
      <c r="R200" s="91"/>
      <c r="S200" s="106" t="s">
        <v>54</v>
      </c>
      <c r="T200" s="88"/>
      <c r="U200" s="88"/>
      <c r="V200" s="91" t="s">
        <v>54</v>
      </c>
      <c r="W200" s="91"/>
      <c r="X200" s="106" t="s">
        <v>54</v>
      </c>
      <c r="Y200" s="106"/>
      <c r="Z200" s="106"/>
      <c r="AA200" s="106"/>
      <c r="AB200" s="106" t="s">
        <v>54</v>
      </c>
      <c r="AC200" s="110" t="s">
        <v>54</v>
      </c>
      <c r="AD200" s="106" t="s">
        <v>54</v>
      </c>
      <c r="AE200" s="107"/>
      <c r="AF200" s="88"/>
      <c r="AG200" s="88"/>
    </row>
    <row r="201" spans="2:33">
      <c r="B201" s="91"/>
      <c r="C201" s="91"/>
      <c r="D201" s="91"/>
      <c r="E201" s="91"/>
      <c r="F201" s="91"/>
      <c r="G201" s="91"/>
      <c r="H201" s="91"/>
      <c r="I201" s="91" t="s">
        <v>54</v>
      </c>
      <c r="J201" s="91"/>
      <c r="K201" s="91"/>
      <c r="L201" s="91"/>
      <c r="M201" s="91"/>
      <c r="N201" s="91"/>
      <c r="O201" s="91"/>
      <c r="P201" s="91"/>
      <c r="Q201" s="91" t="s">
        <v>54</v>
      </c>
      <c r="R201" s="91"/>
      <c r="S201" s="100" t="s">
        <v>54</v>
      </c>
      <c r="T201" s="86"/>
      <c r="U201" s="86"/>
      <c r="V201" s="91" t="s">
        <v>54</v>
      </c>
      <c r="W201" s="91"/>
      <c r="X201" s="100" t="s">
        <v>54</v>
      </c>
      <c r="Y201" s="100"/>
      <c r="Z201" s="100"/>
      <c r="AA201" s="100"/>
      <c r="AB201" s="100" t="s">
        <v>54</v>
      </c>
      <c r="AC201" s="110" t="s">
        <v>54</v>
      </c>
      <c r="AD201" s="100" t="s">
        <v>54</v>
      </c>
      <c r="AE201" s="101"/>
      <c r="AF201" s="86"/>
      <c r="AG201" s="86"/>
    </row>
    <row r="202" spans="2:33">
      <c r="B202" s="91"/>
      <c r="C202" s="91"/>
      <c r="D202" s="91"/>
      <c r="E202" s="91"/>
      <c r="F202" s="91"/>
      <c r="G202" s="91"/>
      <c r="H202" s="91"/>
      <c r="I202" s="91" t="s">
        <v>54</v>
      </c>
      <c r="J202" s="91"/>
      <c r="K202" s="91"/>
      <c r="L202" s="91"/>
      <c r="M202" s="91"/>
      <c r="N202" s="91"/>
      <c r="O202" s="91"/>
      <c r="P202" s="91"/>
      <c r="Q202" s="91" t="s">
        <v>54</v>
      </c>
      <c r="R202" s="91"/>
      <c r="S202" s="100" t="s">
        <v>54</v>
      </c>
      <c r="T202" s="86"/>
      <c r="U202" s="86"/>
      <c r="V202" s="91" t="s">
        <v>54</v>
      </c>
      <c r="W202" s="91"/>
      <c r="X202" s="100" t="s">
        <v>54</v>
      </c>
      <c r="Y202" s="100"/>
      <c r="Z202" s="100"/>
      <c r="AA202" s="100"/>
      <c r="AB202" s="100" t="s">
        <v>54</v>
      </c>
      <c r="AC202" s="110" t="s">
        <v>54</v>
      </c>
      <c r="AD202" s="100" t="s">
        <v>54</v>
      </c>
      <c r="AE202" s="101"/>
      <c r="AF202" s="86"/>
      <c r="AG202" s="86"/>
    </row>
    <row r="203" spans="2:33">
      <c r="B203" s="91"/>
      <c r="C203" s="91"/>
      <c r="D203" s="91"/>
      <c r="E203" s="91"/>
      <c r="F203" s="91"/>
      <c r="G203" s="91"/>
      <c r="H203" s="91"/>
      <c r="I203" s="91" t="s">
        <v>54</v>
      </c>
      <c r="J203" s="91"/>
      <c r="K203" s="91"/>
      <c r="L203" s="91"/>
      <c r="M203" s="91"/>
      <c r="N203" s="91"/>
      <c r="O203" s="91"/>
      <c r="P203" s="91"/>
      <c r="Q203" s="91" t="s">
        <v>54</v>
      </c>
      <c r="R203" s="91"/>
      <c r="S203" s="102" t="str">
        <f>IF(Лист1!$I$27&lt;&gt;"FR4 HiTg170", IF(Лист1!$I$27&lt;&gt;"FR4 Tg135  типовой","препрег 0,115мм","препрег 0,115мм"),"препрег 0,125мм")</f>
        <v>препрег 0,115мм</v>
      </c>
      <c r="T203" s="105"/>
      <c r="U203" s="105"/>
      <c r="V203" s="91" t="s">
        <v>54</v>
      </c>
      <c r="W203" s="91"/>
      <c r="X203" s="102" t="str">
        <f>IF(Лист1!$I$27&lt;&gt;"FR4 HiTg170", IF(Лист1!$I$27&lt;&gt;"FR4 Tg135  типовой","препрег 0,115мм","препрег 0,115мм"),"препрег 0,125мм")</f>
        <v>препрег 0,115мм</v>
      </c>
      <c r="Y203" s="102"/>
      <c r="Z203" s="102"/>
      <c r="AA203" s="102"/>
      <c r="AB203" s="102" t="s">
        <v>98</v>
      </c>
      <c r="AC203" s="110" t="s">
        <v>54</v>
      </c>
      <c r="AD203" s="102" t="str">
        <f>IF(Лист1!$I$27&lt;&gt;"FR4 HiTg170", IF(Лист1!$I$27&lt;&gt;"FR4 Tg135  типовой","препрег 0,308мм","препрег 0,308мм"),"препрег 0,315мм")</f>
        <v>препрег 0,308мм</v>
      </c>
      <c r="AE203" s="104"/>
      <c r="AF203" s="105"/>
      <c r="AG203" s="105"/>
    </row>
    <row r="204" spans="2:33">
      <c r="B204" s="91"/>
      <c r="C204" s="91"/>
      <c r="D204" s="91"/>
      <c r="E204" s="91"/>
      <c r="F204" s="91"/>
      <c r="G204" s="91"/>
      <c r="H204" s="91"/>
      <c r="I204" s="91" t="s">
        <v>54</v>
      </c>
      <c r="J204" s="91"/>
      <c r="K204" s="91"/>
      <c r="L204" s="91"/>
      <c r="M204" s="91"/>
      <c r="N204" s="91"/>
      <c r="O204" s="91"/>
      <c r="P204" s="91"/>
      <c r="Q204" s="91" t="s">
        <v>54</v>
      </c>
      <c r="R204" s="91"/>
      <c r="S204" s="100" t="s">
        <v>54</v>
      </c>
      <c r="T204" s="86"/>
      <c r="U204" s="86"/>
      <c r="V204" s="91" t="s">
        <v>54</v>
      </c>
      <c r="W204" s="91"/>
      <c r="X204" s="100" t="s">
        <v>54</v>
      </c>
      <c r="Y204" s="100"/>
      <c r="Z204" s="100"/>
      <c r="AA204" s="100"/>
      <c r="AB204" s="100" t="s">
        <v>54</v>
      </c>
      <c r="AC204" s="110" t="s">
        <v>54</v>
      </c>
      <c r="AD204" s="100" t="s">
        <v>54</v>
      </c>
      <c r="AE204" s="101"/>
      <c r="AF204" s="86"/>
      <c r="AG204" s="86"/>
    </row>
    <row r="205" spans="2:33">
      <c r="B205" s="91"/>
      <c r="C205" s="91"/>
      <c r="D205" s="91"/>
      <c r="E205" s="91"/>
      <c r="F205" s="91"/>
      <c r="G205" s="91"/>
      <c r="H205" s="91"/>
      <c r="I205" s="91" t="s">
        <v>54</v>
      </c>
      <c r="J205" s="91"/>
      <c r="K205" s="91"/>
      <c r="L205" s="91"/>
      <c r="M205" s="91"/>
      <c r="N205" s="91"/>
      <c r="O205" s="91"/>
      <c r="P205" s="91"/>
      <c r="Q205" s="91" t="s">
        <v>54</v>
      </c>
      <c r="R205" s="91"/>
      <c r="S205" s="100" t="s">
        <v>54</v>
      </c>
      <c r="T205" s="86"/>
      <c r="U205" s="86"/>
      <c r="V205" s="91" t="s">
        <v>54</v>
      </c>
      <c r="W205" s="91"/>
      <c r="X205" s="100" t="s">
        <v>54</v>
      </c>
      <c r="Y205" s="100"/>
      <c r="Z205" s="100"/>
      <c r="AA205" s="100"/>
      <c r="AB205" s="100" t="s">
        <v>54</v>
      </c>
      <c r="AC205" s="110" t="s">
        <v>54</v>
      </c>
      <c r="AD205" s="100" t="s">
        <v>54</v>
      </c>
      <c r="AE205" s="101"/>
      <c r="AF205" s="86"/>
      <c r="AG205" s="86"/>
    </row>
    <row r="206" spans="2:33">
      <c r="B206" s="91"/>
      <c r="C206" s="91"/>
      <c r="D206" s="91"/>
      <c r="E206" s="91"/>
      <c r="F206" s="91"/>
      <c r="G206" s="91"/>
      <c r="H206" s="91"/>
      <c r="I206" s="91" t="s">
        <v>54</v>
      </c>
      <c r="J206" s="91"/>
      <c r="K206" s="91"/>
      <c r="L206" s="91"/>
      <c r="M206" s="91"/>
      <c r="N206" s="91"/>
      <c r="O206" s="91"/>
      <c r="P206" s="91"/>
      <c r="Q206" s="91" t="s">
        <v>54</v>
      </c>
      <c r="R206" s="91"/>
      <c r="S206" s="95" t="s">
        <v>51</v>
      </c>
      <c r="T206" s="99"/>
      <c r="U206" s="99"/>
      <c r="V206" s="91" t="s">
        <v>54</v>
      </c>
      <c r="W206" s="91"/>
      <c r="X206" s="95" t="s">
        <v>51</v>
      </c>
      <c r="Y206" s="95"/>
      <c r="Z206" s="95"/>
      <c r="AA206" s="95"/>
      <c r="AB206" s="95" t="s">
        <v>51</v>
      </c>
      <c r="AC206" s="110" t="s">
        <v>54</v>
      </c>
      <c r="AD206" s="95" t="s">
        <v>51</v>
      </c>
      <c r="AE206" s="98"/>
      <c r="AF206" s="99"/>
      <c r="AG206" s="99"/>
    </row>
    <row r="207" spans="2:33">
      <c r="B207" s="91"/>
      <c r="C207" s="91"/>
      <c r="D207" s="91"/>
      <c r="E207" s="91"/>
      <c r="F207" s="91"/>
      <c r="G207" s="91"/>
      <c r="H207" s="91"/>
      <c r="I207" s="91" t="s">
        <v>54</v>
      </c>
      <c r="J207" s="91"/>
      <c r="K207" s="91"/>
      <c r="L207" s="91"/>
      <c r="M207" s="91"/>
      <c r="N207" s="91"/>
      <c r="O207" s="91"/>
      <c r="P207" s="91"/>
      <c r="Q207" s="91" t="s">
        <v>54</v>
      </c>
      <c r="R207" s="91"/>
      <c r="S207" s="83" t="s">
        <v>54</v>
      </c>
      <c r="T207" s="82"/>
      <c r="U207" s="82"/>
      <c r="V207" s="91" t="s">
        <v>54</v>
      </c>
      <c r="W207" s="91"/>
      <c r="X207" s="83" t="s">
        <v>54</v>
      </c>
      <c r="Y207" s="83"/>
      <c r="Z207" s="83"/>
      <c r="AA207" s="83"/>
      <c r="AB207" s="83" t="s">
        <v>54</v>
      </c>
      <c r="AC207" s="110" t="s">
        <v>54</v>
      </c>
      <c r="AD207" s="83" t="s">
        <v>54</v>
      </c>
      <c r="AE207" s="84"/>
      <c r="AF207" s="82"/>
      <c r="AG207" s="82"/>
    </row>
    <row r="208" spans="2:33" ht="12.75" thickBot="1">
      <c r="B208" s="91"/>
      <c r="C208" s="91"/>
      <c r="D208" s="91"/>
      <c r="E208" s="91"/>
      <c r="F208" s="91"/>
      <c r="G208" s="91"/>
      <c r="H208" s="91"/>
      <c r="I208" s="91" t="s">
        <v>54</v>
      </c>
      <c r="J208" s="91"/>
      <c r="K208" s="91"/>
      <c r="L208" s="91"/>
      <c r="M208" s="91"/>
      <c r="N208" s="91"/>
      <c r="O208" s="91"/>
      <c r="P208" s="91"/>
      <c r="Q208" s="91" t="s">
        <v>54</v>
      </c>
      <c r="R208" s="91"/>
      <c r="S208" s="90" t="s">
        <v>54</v>
      </c>
      <c r="T208" s="79"/>
      <c r="U208" s="79"/>
      <c r="V208" s="91" t="s">
        <v>54</v>
      </c>
      <c r="W208" s="91"/>
      <c r="X208" s="90" t="s">
        <v>54</v>
      </c>
      <c r="Y208" s="90"/>
      <c r="Z208" s="90"/>
      <c r="AA208" s="90"/>
      <c r="AB208" s="90" t="s">
        <v>54</v>
      </c>
      <c r="AC208" s="110" t="s">
        <v>54</v>
      </c>
      <c r="AD208" s="90" t="s">
        <v>54</v>
      </c>
      <c r="AE208" s="81"/>
      <c r="AF208" s="79"/>
      <c r="AG208" s="79"/>
    </row>
    <row r="209" spans="1:33">
      <c r="B209" s="91"/>
      <c r="C209" s="91"/>
      <c r="D209" s="91"/>
      <c r="E209" s="91"/>
      <c r="F209" s="91"/>
      <c r="G209" s="91"/>
      <c r="H209" s="91"/>
      <c r="I209" s="91" t="s">
        <v>54</v>
      </c>
      <c r="J209" s="91"/>
      <c r="K209" s="91"/>
      <c r="L209" s="91"/>
      <c r="M209" s="91"/>
      <c r="N209" s="91"/>
      <c r="O209" s="91"/>
      <c r="P209" s="91"/>
      <c r="Q209" s="91" t="s">
        <v>54</v>
      </c>
      <c r="R209" s="91"/>
      <c r="V209" s="91" t="s">
        <v>54</v>
      </c>
      <c r="W209" s="91"/>
    </row>
    <row r="210" spans="1:33">
      <c r="B210" s="91"/>
      <c r="C210" s="91"/>
      <c r="D210" s="91"/>
      <c r="E210" s="91"/>
      <c r="F210" s="91"/>
      <c r="G210" s="91"/>
      <c r="H210" s="91"/>
      <c r="I210" s="91" t="s">
        <v>54</v>
      </c>
      <c r="J210" s="91"/>
      <c r="K210" s="91"/>
      <c r="L210" s="91"/>
      <c r="M210" s="91"/>
      <c r="N210" s="91"/>
      <c r="O210" s="91"/>
      <c r="P210" s="91"/>
      <c r="Q210" s="91" t="s">
        <v>54</v>
      </c>
      <c r="R210" s="91"/>
    </row>
    <row r="211" spans="1:33" ht="12.75" thickBot="1">
      <c r="A211" s="67">
        <v>6</v>
      </c>
      <c r="B211" s="91"/>
      <c r="C211" s="91"/>
      <c r="D211" s="91"/>
      <c r="E211" s="91"/>
      <c r="F211" s="91"/>
      <c r="G211" s="91"/>
      <c r="H211" s="91"/>
      <c r="I211" s="91" t="s">
        <v>54</v>
      </c>
      <c r="J211" s="91"/>
      <c r="K211" s="91"/>
      <c r="L211" s="91"/>
      <c r="M211" s="91"/>
      <c r="N211" s="91"/>
      <c r="O211" s="91"/>
      <c r="P211" s="91"/>
      <c r="Q211" s="111" t="s">
        <v>54</v>
      </c>
      <c r="R211" s="111"/>
      <c r="S211" s="93">
        <v>1</v>
      </c>
      <c r="T211" s="111"/>
      <c r="U211" s="111"/>
      <c r="V211" s="73"/>
      <c r="W211" s="73"/>
      <c r="X211" s="93">
        <v>1.5</v>
      </c>
      <c r="Y211" s="73"/>
      <c r="Z211" s="73"/>
      <c r="AA211" s="73"/>
      <c r="AB211" s="73"/>
      <c r="AC211" s="73"/>
      <c r="AD211" s="93">
        <v>2</v>
      </c>
      <c r="AE211" s="72"/>
      <c r="AF211" s="77"/>
      <c r="AG211" s="77"/>
    </row>
    <row r="212" spans="1:33">
      <c r="B212" s="91"/>
      <c r="C212" s="91"/>
      <c r="D212" s="91"/>
      <c r="E212" s="91"/>
      <c r="F212" s="91"/>
      <c r="G212" s="91"/>
      <c r="H212" s="91"/>
      <c r="I212" s="91" t="s">
        <v>54</v>
      </c>
      <c r="J212" s="91"/>
      <c r="K212" s="91"/>
      <c r="L212" s="91"/>
      <c r="M212" s="91"/>
      <c r="N212" s="91"/>
      <c r="O212" s="91"/>
      <c r="P212" s="91"/>
      <c r="Q212" s="91" t="s">
        <v>54</v>
      </c>
      <c r="R212" s="91"/>
      <c r="S212" s="80" t="s">
        <v>54</v>
      </c>
      <c r="T212" s="91"/>
      <c r="U212" s="91"/>
      <c r="V212" s="80" t="s">
        <v>54</v>
      </c>
      <c r="W212" s="80"/>
      <c r="X212" s="80" t="s">
        <v>54</v>
      </c>
      <c r="Y212" s="80"/>
      <c r="Z212" s="80"/>
      <c r="AA212" s="80"/>
      <c r="AB212" s="80" t="s">
        <v>54</v>
      </c>
      <c r="AC212" s="80" t="s">
        <v>54</v>
      </c>
      <c r="AD212" s="80" t="s">
        <v>54</v>
      </c>
      <c r="AE212" s="81"/>
      <c r="AF212" s="79"/>
      <c r="AG212" s="79"/>
    </row>
    <row r="213" spans="1:33">
      <c r="B213" s="91"/>
      <c r="C213" s="91"/>
      <c r="D213" s="91"/>
      <c r="E213" s="91"/>
      <c r="F213" s="91"/>
      <c r="G213" s="91"/>
      <c r="H213" s="91"/>
      <c r="I213" s="91" t="s">
        <v>54</v>
      </c>
      <c r="J213" s="91"/>
      <c r="K213" s="91"/>
      <c r="L213" s="91"/>
      <c r="M213" s="91"/>
      <c r="N213" s="91"/>
      <c r="O213" s="91"/>
      <c r="P213" s="91"/>
      <c r="Q213" s="91" t="s">
        <v>54</v>
      </c>
      <c r="R213" s="91"/>
      <c r="S213" s="83" t="s">
        <v>54</v>
      </c>
      <c r="T213" s="91"/>
      <c r="U213" s="91"/>
      <c r="V213" s="112"/>
      <c r="W213" s="112"/>
      <c r="X213" s="83" t="s">
        <v>54</v>
      </c>
      <c r="Y213" s="83"/>
      <c r="Z213" s="83"/>
      <c r="AA213" s="83"/>
      <c r="AB213" s="83" t="s">
        <v>54</v>
      </c>
      <c r="AC213" s="83" t="s">
        <v>54</v>
      </c>
      <c r="AD213" s="83" t="s">
        <v>54</v>
      </c>
      <c r="AE213" s="84"/>
      <c r="AF213" s="82"/>
      <c r="AG213" s="82"/>
    </row>
    <row r="214" spans="1:33">
      <c r="B214" s="91"/>
      <c r="C214" s="91"/>
      <c r="D214" s="91"/>
      <c r="E214" s="91"/>
      <c r="F214" s="91"/>
      <c r="G214" s="91"/>
      <c r="H214" s="91"/>
      <c r="I214" s="91" t="s">
        <v>54</v>
      </c>
      <c r="J214" s="91"/>
      <c r="K214" s="91"/>
      <c r="L214" s="91"/>
      <c r="M214" s="91"/>
      <c r="N214" s="91"/>
      <c r="O214" s="91"/>
      <c r="P214" s="91"/>
      <c r="Q214" s="91" t="s">
        <v>54</v>
      </c>
      <c r="R214" s="91"/>
      <c r="S214" s="95" t="s">
        <v>47</v>
      </c>
      <c r="T214" s="91"/>
      <c r="U214" s="91"/>
      <c r="V214" s="95" t="s">
        <v>47</v>
      </c>
      <c r="W214" s="95"/>
      <c r="X214" s="95" t="s">
        <v>47</v>
      </c>
      <c r="Y214" s="95"/>
      <c r="Z214" s="95"/>
      <c r="AA214" s="95"/>
      <c r="AB214" s="95" t="s">
        <v>47</v>
      </c>
      <c r="AC214" s="95" t="s">
        <v>47</v>
      </c>
      <c r="AD214" s="95" t="s">
        <v>47</v>
      </c>
      <c r="AE214" s="98"/>
      <c r="AF214" s="99"/>
      <c r="AG214" s="99"/>
    </row>
    <row r="215" spans="1:33">
      <c r="B215" s="91"/>
      <c r="C215" s="91"/>
      <c r="D215" s="91"/>
      <c r="E215" s="91"/>
      <c r="F215" s="91"/>
      <c r="G215" s="91"/>
      <c r="H215" s="91"/>
      <c r="I215" s="91" t="s">
        <v>54</v>
      </c>
      <c r="J215" s="91"/>
      <c r="K215" s="91"/>
      <c r="L215" s="91"/>
      <c r="M215" s="91"/>
      <c r="N215" s="91"/>
      <c r="O215" s="91"/>
      <c r="P215" s="91"/>
      <c r="Q215" s="91" t="s">
        <v>54</v>
      </c>
      <c r="R215" s="91"/>
      <c r="S215" s="100" t="s">
        <v>54</v>
      </c>
      <c r="T215" s="91"/>
      <c r="U215" s="91"/>
      <c r="V215" s="100" t="s">
        <v>54</v>
      </c>
      <c r="W215" s="100"/>
      <c r="X215" s="100" t="s">
        <v>54</v>
      </c>
      <c r="Y215" s="100"/>
      <c r="Z215" s="100"/>
      <c r="AA215" s="100"/>
      <c r="AB215" s="100" t="s">
        <v>54</v>
      </c>
      <c r="AC215" s="100" t="s">
        <v>54</v>
      </c>
      <c r="AD215" s="100" t="s">
        <v>54</v>
      </c>
      <c r="AE215" s="101"/>
      <c r="AF215" s="86"/>
      <c r="AG215" s="86"/>
    </row>
    <row r="216" spans="1:33">
      <c r="B216" s="91"/>
      <c r="C216" s="91"/>
      <c r="D216" s="91"/>
      <c r="E216" s="91"/>
      <c r="F216" s="91"/>
      <c r="G216" s="91"/>
      <c r="H216" s="91"/>
      <c r="I216" s="91" t="s">
        <v>54</v>
      </c>
      <c r="J216" s="91"/>
      <c r="K216" s="91"/>
      <c r="L216" s="91"/>
      <c r="M216" s="91"/>
      <c r="N216" s="91"/>
      <c r="O216" s="91"/>
      <c r="P216" s="91"/>
      <c r="Q216" s="91" t="s">
        <v>54</v>
      </c>
      <c r="R216" s="91"/>
      <c r="S216" s="100" t="s">
        <v>54</v>
      </c>
      <c r="T216" s="91"/>
      <c r="U216" s="91"/>
      <c r="V216" s="100" t="s">
        <v>54</v>
      </c>
      <c r="W216" s="100"/>
      <c r="X216" s="100" t="s">
        <v>54</v>
      </c>
      <c r="Y216" s="100"/>
      <c r="Z216" s="100"/>
      <c r="AA216" s="100"/>
      <c r="AB216" s="100" t="s">
        <v>54</v>
      </c>
      <c r="AC216" s="100" t="s">
        <v>54</v>
      </c>
      <c r="AD216" s="100" t="s">
        <v>54</v>
      </c>
      <c r="AE216" s="101"/>
      <c r="AF216" s="86"/>
      <c r="AG216" s="86"/>
    </row>
    <row r="217" spans="1:33">
      <c r="B217" s="91"/>
      <c r="C217" s="91"/>
      <c r="D217" s="91"/>
      <c r="E217" s="91"/>
      <c r="F217" s="91"/>
      <c r="G217" s="91"/>
      <c r="H217" s="91"/>
      <c r="I217" s="91" t="s">
        <v>54</v>
      </c>
      <c r="J217" s="91"/>
      <c r="K217" s="91"/>
      <c r="L217" s="91"/>
      <c r="M217" s="91"/>
      <c r="N217" s="91"/>
      <c r="O217" s="91"/>
      <c r="P217" s="91"/>
      <c r="Q217" s="91" t="s">
        <v>54</v>
      </c>
      <c r="R217" s="91"/>
      <c r="S217" s="102" t="str">
        <f>IF(Лист1!$I$27&lt;&gt;"FR4 HiTg170", IF(Лист1!$I$27&lt;&gt;"FR4 Tg135  типовой","препрег 0,115мм","препрег 0,115мм"),"препрег 0,125мм")</f>
        <v>препрег 0,115мм</v>
      </c>
      <c r="T217" s="91"/>
      <c r="U217" s="91"/>
      <c r="V217" s="102" t="str">
        <f>IF(Лист1!$I$27&lt;&gt;"FR4 HiTg170", IF(Лист1!$I$27&lt;&gt;"FR4 Tg135  типовой","препрег 0,115мм","препрег 0,115мм"),"препрег 0,125мм")</f>
        <v>препрег 0,115мм</v>
      </c>
      <c r="W217" s="102"/>
      <c r="X217" s="102" t="str">
        <f>IF(Лист1!$I$27&lt;&gt;"FR4 HiTg170", IF(Лист1!$I$27&lt;&gt;"FR4 Tg135  типовой","препрег 0,115мм","препрег 0,115мм"),"препрег 0,125мм")</f>
        <v>препрег 0,115мм</v>
      </c>
      <c r="Y217" s="102"/>
      <c r="Z217" s="102"/>
      <c r="AA217" s="102"/>
      <c r="AB217" s="102" t="s">
        <v>49</v>
      </c>
      <c r="AC217" s="102" t="s">
        <v>52</v>
      </c>
      <c r="AD217" s="102" t="str">
        <f>IF(Лист1!$I$27&lt;&gt;"FR4 HiTg170", IF(Лист1!$I$27&lt;&gt;"FR4 Tg135  типовой","препрег 0,115мм","препрег 0,115мм"),"препрег 0,125мм")</f>
        <v>препрег 0,115мм</v>
      </c>
      <c r="AE217" s="104"/>
      <c r="AF217" s="105"/>
      <c r="AG217" s="105"/>
    </row>
    <row r="218" spans="1:33">
      <c r="B218" s="91"/>
      <c r="C218" s="91"/>
      <c r="D218" s="91"/>
      <c r="E218" s="91"/>
      <c r="F218" s="91"/>
      <c r="G218" s="91"/>
      <c r="H218" s="91"/>
      <c r="I218" s="91" t="s">
        <v>54</v>
      </c>
      <c r="J218" s="91"/>
      <c r="K218" s="91"/>
      <c r="L218" s="91"/>
      <c r="M218" s="91"/>
      <c r="N218" s="91"/>
      <c r="O218" s="91"/>
      <c r="P218" s="91"/>
      <c r="Q218" s="91" t="s">
        <v>54</v>
      </c>
      <c r="R218" s="91"/>
      <c r="S218" s="100" t="s">
        <v>54</v>
      </c>
      <c r="T218" s="91"/>
      <c r="U218" s="91"/>
      <c r="V218" s="100" t="s">
        <v>54</v>
      </c>
      <c r="W218" s="100"/>
      <c r="X218" s="100" t="s">
        <v>54</v>
      </c>
      <c r="Y218" s="100"/>
      <c r="Z218" s="100"/>
      <c r="AA218" s="100"/>
      <c r="AB218" s="100" t="s">
        <v>54</v>
      </c>
      <c r="AC218" s="100" t="s">
        <v>54</v>
      </c>
      <c r="AD218" s="100" t="s">
        <v>54</v>
      </c>
      <c r="AE218" s="101"/>
      <c r="AF218" s="86"/>
      <c r="AG218" s="86"/>
    </row>
    <row r="219" spans="1:33">
      <c r="B219" s="91"/>
      <c r="C219" s="91"/>
      <c r="D219" s="91"/>
      <c r="E219" s="91"/>
      <c r="F219" s="91"/>
      <c r="G219" s="91"/>
      <c r="H219" s="91"/>
      <c r="I219" s="91" t="s">
        <v>54</v>
      </c>
      <c r="J219" s="91"/>
      <c r="K219" s="91"/>
      <c r="L219" s="91"/>
      <c r="M219" s="91"/>
      <c r="N219" s="91"/>
      <c r="O219" s="91"/>
      <c r="P219" s="91"/>
      <c r="Q219" s="91" t="s">
        <v>54</v>
      </c>
      <c r="R219" s="91"/>
      <c r="S219" s="100" t="s">
        <v>54</v>
      </c>
      <c r="T219" s="91"/>
      <c r="U219" s="91"/>
      <c r="V219" s="100" t="s">
        <v>54</v>
      </c>
      <c r="W219" s="100"/>
      <c r="X219" s="100" t="s">
        <v>54</v>
      </c>
      <c r="Y219" s="100"/>
      <c r="Z219" s="100"/>
      <c r="AA219" s="100"/>
      <c r="AB219" s="100" t="s">
        <v>54</v>
      </c>
      <c r="AC219" s="100" t="s">
        <v>54</v>
      </c>
      <c r="AD219" s="100" t="s">
        <v>54</v>
      </c>
      <c r="AE219" s="101"/>
      <c r="AF219" s="86"/>
      <c r="AG219" s="86"/>
    </row>
    <row r="220" spans="1:33">
      <c r="B220" s="91"/>
      <c r="C220" s="91"/>
      <c r="D220" s="91"/>
      <c r="E220" s="91"/>
      <c r="F220" s="91"/>
      <c r="G220" s="91"/>
      <c r="H220" s="91"/>
      <c r="I220" s="91" t="s">
        <v>54</v>
      </c>
      <c r="J220" s="91"/>
      <c r="K220" s="91"/>
      <c r="L220" s="91"/>
      <c r="M220" s="91"/>
      <c r="N220" s="91"/>
      <c r="O220" s="91"/>
      <c r="P220" s="91"/>
      <c r="Q220" s="91" t="s">
        <v>54</v>
      </c>
      <c r="R220" s="91"/>
      <c r="S220" s="95" t="s">
        <v>47</v>
      </c>
      <c r="T220" s="91"/>
      <c r="U220" s="91"/>
      <c r="V220" s="95" t="s">
        <v>47</v>
      </c>
      <c r="W220" s="95"/>
      <c r="X220" s="95" t="s">
        <v>47</v>
      </c>
      <c r="Y220" s="95"/>
      <c r="Z220" s="95"/>
      <c r="AA220" s="95"/>
      <c r="AB220" s="95" t="s">
        <v>47</v>
      </c>
      <c r="AC220" s="95" t="s">
        <v>47</v>
      </c>
      <c r="AD220" s="95" t="s">
        <v>47</v>
      </c>
      <c r="AE220" s="98"/>
      <c r="AF220" s="99"/>
      <c r="AG220" s="99"/>
    </row>
    <row r="221" spans="1:33">
      <c r="B221" s="91"/>
      <c r="C221" s="91"/>
      <c r="D221" s="91"/>
      <c r="E221" s="91"/>
      <c r="F221" s="91"/>
      <c r="G221" s="91"/>
      <c r="H221" s="91"/>
      <c r="I221" s="91" t="s">
        <v>54</v>
      </c>
      <c r="J221" s="91"/>
      <c r="K221" s="91"/>
      <c r="L221" s="91"/>
      <c r="M221" s="91"/>
      <c r="N221" s="91"/>
      <c r="O221" s="91"/>
      <c r="P221" s="91"/>
      <c r="Q221" s="91" t="s">
        <v>54</v>
      </c>
      <c r="R221" s="91"/>
      <c r="S221" s="102" t="str">
        <f>IF(Лист1!$I$27&lt;&gt;"FR4 HiTg170", IF(Лист1!$I$27&lt;&gt;"FR4 Tg135  типовой","FR4 HiTg150 0,2мм","FR4 HiTg150 0,2мм"),"FR4 HiTg170 0,2мм")</f>
        <v>FR4 HiTg150 0,2мм</v>
      </c>
      <c r="T221" s="91"/>
      <c r="U221" s="91"/>
      <c r="V221" s="102" t="str">
        <f>IF(Лист1!$I$27&lt;&gt;"FR4 HiTg170", IF(Лист1!$I$27&lt;&gt;"FR4 Tg135  типовой","FR4 HiTg150 0,3мм","FR4 HiTg150 0,3мм"),"FR4 HiTg170 0,3мм")</f>
        <v>FR4 HiTg150 0,3мм</v>
      </c>
      <c r="W221" s="102"/>
      <c r="X221" s="102" t="str">
        <f>IF(Лист1!$I$27&lt;&gt;"FR4 HiTg170", IF(Лист1!$I$27&lt;&gt;"FR4 Tg135  типовой","FR4 HiTg150 0,5мм","FR4 HiTg150 0,5мм"),"FR4 HiTg170 0,5мм")</f>
        <v>FR4 HiTg150 0,5мм</v>
      </c>
      <c r="Y221" s="102"/>
      <c r="Z221" s="102"/>
      <c r="AA221" s="102"/>
      <c r="AB221" s="102" t="str">
        <f>IF(Лист1!$I$27&lt;&gt;"FR4 HiTg170", IF(Лист1!$I$27&lt;&gt;"FR4 Tg135  типовой","FR4 HiTg150 0,5мм","FR4 HiTg150 0,5мм"),"FR4 HiTg170 0,5мм")</f>
        <v>FR4 HiTg150 0,5мм</v>
      </c>
      <c r="AC221" s="102" t="str">
        <f>IF(Лист1!$I$27&lt;&gt;"FR4 HiTg170", IF(Лист1!$I$27&lt;&gt;"FR4 Tg135  типовой","FR4 HiTg150 0,5мм","FR4 HiTg150 0,5мм"),"FR4 HiTg170 0,5мм")</f>
        <v>FR4 HiTg150 0,5мм</v>
      </c>
      <c r="AD221" s="102" t="str">
        <f>IF(Лист1!$I$27&lt;&gt;"FR4 HiTg170", IF(Лист1!$I$27&lt;&gt;"FR4 Tg135  типовой","FR4 HiTg150 0,71мм","FR4 HiTg150 0,71мм"),"FR4 HiTg170 0,71мм")</f>
        <v>FR4 HiTg150 0,71мм</v>
      </c>
      <c r="AE221" s="104"/>
      <c r="AF221" s="105"/>
      <c r="AG221" s="105"/>
    </row>
    <row r="222" spans="1:33">
      <c r="B222" s="91"/>
      <c r="C222" s="91"/>
      <c r="D222" s="91"/>
      <c r="E222" s="91"/>
      <c r="F222" s="91"/>
      <c r="G222" s="91"/>
      <c r="H222" s="91"/>
      <c r="I222" s="91" t="s">
        <v>54</v>
      </c>
      <c r="J222" s="91"/>
      <c r="K222" s="91"/>
      <c r="L222" s="91"/>
      <c r="M222" s="91"/>
      <c r="N222" s="91"/>
      <c r="O222" s="91"/>
      <c r="P222" s="91"/>
      <c r="Q222" s="91" t="s">
        <v>54</v>
      </c>
      <c r="R222" s="91"/>
      <c r="S222" s="95" t="s">
        <v>47</v>
      </c>
      <c r="T222" s="91"/>
      <c r="U222" s="91"/>
      <c r="V222" s="95" t="s">
        <v>47</v>
      </c>
      <c r="W222" s="95"/>
      <c r="X222" s="95" t="s">
        <v>47</v>
      </c>
      <c r="Y222" s="95"/>
      <c r="Z222" s="95"/>
      <c r="AA222" s="95"/>
      <c r="AB222" s="95" t="s">
        <v>47</v>
      </c>
      <c r="AC222" s="95" t="s">
        <v>47</v>
      </c>
      <c r="AD222" s="95" t="s">
        <v>47</v>
      </c>
      <c r="AE222" s="98"/>
      <c r="AF222" s="99"/>
      <c r="AG222" s="99"/>
    </row>
    <row r="223" spans="1:33">
      <c r="B223" s="91"/>
      <c r="C223" s="91"/>
      <c r="D223" s="91"/>
      <c r="E223" s="91"/>
      <c r="F223" s="91"/>
      <c r="G223" s="91"/>
      <c r="H223" s="91"/>
      <c r="I223" s="91" t="s">
        <v>54</v>
      </c>
      <c r="J223" s="91"/>
      <c r="K223" s="91"/>
      <c r="L223" s="91"/>
      <c r="M223" s="91"/>
      <c r="N223" s="91"/>
      <c r="O223" s="91"/>
      <c r="P223" s="91"/>
      <c r="Q223" s="91" t="s">
        <v>54</v>
      </c>
      <c r="R223" s="91"/>
      <c r="S223" s="102" t="str">
        <f>IF(Лист1!$I$27&lt;&gt;"FR4 HiTg170", IF(Лист1!$I$27&lt;&gt;"FR4 Tg135  типовой","препрег 0,23мм","препрег 0,23мм"),"препрег 0,25мм")</f>
        <v>препрег 0,23мм</v>
      </c>
      <c r="T223" s="91"/>
      <c r="U223" s="91"/>
      <c r="V223" s="102" t="s">
        <v>48</v>
      </c>
      <c r="W223" s="102"/>
      <c r="X223" s="102" t="str">
        <f>IF(Лист1!$I$27&lt;&gt;"FR4 HiTg170", IF(Лист1!$I$27&lt;&gt;"FR4 Tg135  типовой","препрег 0,115мм","препрег 0,115мм"),"препрег 0,125мм")</f>
        <v>препрег 0,115мм</v>
      </c>
      <c r="Y223" s="102"/>
      <c r="Z223" s="102"/>
      <c r="AA223" s="102"/>
      <c r="AB223" s="102" t="s">
        <v>48</v>
      </c>
      <c r="AC223" s="102" t="s">
        <v>48</v>
      </c>
      <c r="AD223" s="102" t="str">
        <f>IF(Лист1!$I$27&lt;&gt;"FR4 HiTg170", IF(Лист1!$I$27&lt;&gt;"FR4 Tg135  типовой","препрег 0,115мм","препрег 0,115мм"),"препрег 0,125мм")</f>
        <v>препрег 0,115мм</v>
      </c>
      <c r="AE223" s="104"/>
      <c r="AF223" s="105"/>
      <c r="AG223" s="105"/>
    </row>
    <row r="224" spans="1:33">
      <c r="B224" s="91"/>
      <c r="C224" s="91"/>
      <c r="D224" s="91"/>
      <c r="E224" s="91"/>
      <c r="F224" s="91"/>
      <c r="G224" s="91"/>
      <c r="H224" s="91"/>
      <c r="I224" s="91" t="s">
        <v>54</v>
      </c>
      <c r="J224" s="91"/>
      <c r="K224" s="91"/>
      <c r="L224" s="91"/>
      <c r="M224" s="91"/>
      <c r="N224" s="91"/>
      <c r="O224" s="91"/>
      <c r="P224" s="91"/>
      <c r="S224" s="95" t="s">
        <v>47</v>
      </c>
      <c r="T224" s="91"/>
      <c r="U224" s="91"/>
      <c r="V224" s="95" t="s">
        <v>47</v>
      </c>
      <c r="W224" s="95"/>
      <c r="X224" s="95" t="s">
        <v>47</v>
      </c>
      <c r="Y224" s="95"/>
      <c r="Z224" s="95"/>
      <c r="AA224" s="95"/>
      <c r="AB224" s="95" t="s">
        <v>47</v>
      </c>
      <c r="AC224" s="95" t="s">
        <v>47</v>
      </c>
      <c r="AD224" s="95" t="s">
        <v>47</v>
      </c>
      <c r="AE224" s="98"/>
      <c r="AF224" s="99"/>
      <c r="AG224" s="99"/>
    </row>
    <row r="225" spans="2:33">
      <c r="B225" s="91"/>
      <c r="C225" s="91"/>
      <c r="D225" s="91"/>
      <c r="E225" s="91"/>
      <c r="F225" s="91"/>
      <c r="G225" s="91"/>
      <c r="H225" s="91"/>
      <c r="I225" s="91" t="s">
        <v>54</v>
      </c>
      <c r="J225" s="91"/>
      <c r="K225" s="91"/>
      <c r="L225" s="91"/>
      <c r="M225" s="91"/>
      <c r="N225" s="91"/>
      <c r="O225" s="91"/>
      <c r="P225" s="91"/>
      <c r="Q225" s="91" t="s">
        <v>54</v>
      </c>
      <c r="R225" s="91"/>
      <c r="S225" s="102" t="str">
        <f>IF(Лист1!$I$27&lt;&gt;"FR4 HiTg170", IF(Лист1!$I$27&lt;&gt;"FR4 Tg135  типовой","FR4 HiTg150 0,2мм","FR4 HiTg150 0,2мм"),"FR4 HiTg170 0,2мм")</f>
        <v>FR4 HiTg150 0,2мм</v>
      </c>
      <c r="T225" s="91"/>
      <c r="U225" s="91"/>
      <c r="V225" s="102" t="str">
        <f>IF(Лист1!$I$27&lt;&gt;"FR4 HiTg170", IF(Лист1!$I$27&lt;&gt;"FR4 Tg135  типовой","FR4 HiTg150 0,3мм","FR4 HiTg150 0,3мм"),"FR4 HiTg170 0,3мм")</f>
        <v>FR4 HiTg150 0,3мм</v>
      </c>
      <c r="W225" s="102"/>
      <c r="X225" s="102" t="str">
        <f>IF(Лист1!$I$27&lt;&gt;"FR4 HiTg170", IF(Лист1!$I$27&lt;&gt;"FR4 Tg135  типовой","FR4 HiTg150 0,5мм","FR4 HiTg150 0,5мм"),"FR4 HiTg170 0,5мм")</f>
        <v>FR4 HiTg150 0,5мм</v>
      </c>
      <c r="Y225" s="102"/>
      <c r="Z225" s="102"/>
      <c r="AA225" s="102"/>
      <c r="AB225" s="102" t="str">
        <f>IF(Лист1!$I$27&lt;&gt;"FR4 HiTg170", IF(Лист1!$I$27&lt;&gt;"FR4 Tg135  типовой","FR4 HiTg150 0,5мм","FR4 HiTg150 0,5мм"),"FR4 HiTg170 0,5мм")</f>
        <v>FR4 HiTg150 0,5мм</v>
      </c>
      <c r="AC225" s="102" t="str">
        <f>IF(Лист1!$I$27&lt;&gt;"FR4 HiTg170", IF(Лист1!$I$27&lt;&gt;"FR4 Tg135  типовой","FR4 HiTg150 0,5мм","FR4 HiTg150 0,5мм"),"FR4 HiTg170 0,5мм")</f>
        <v>FR4 HiTg150 0,5мм</v>
      </c>
      <c r="AD225" s="102" t="str">
        <f>IF(Лист1!$I$27&lt;&gt;"FR4 HiTg170", IF(Лист1!$I$27&lt;&gt;"FR4 Tg135  типовой","FR4 HiTg150 0,71мм","FR4 HiTg150 0,71мм"),"FR4 HiTg170 0,71мм")</f>
        <v>FR4 HiTg150 0,71мм</v>
      </c>
      <c r="AE225" s="104"/>
      <c r="AF225" s="105"/>
      <c r="AG225" s="105"/>
    </row>
    <row r="226" spans="2:33">
      <c r="B226" s="91"/>
      <c r="C226" s="91"/>
      <c r="D226" s="91"/>
      <c r="E226" s="91"/>
      <c r="F226" s="91"/>
      <c r="G226" s="91"/>
      <c r="H226" s="91"/>
      <c r="I226" s="91" t="s">
        <v>54</v>
      </c>
      <c r="J226" s="91"/>
      <c r="K226" s="91"/>
      <c r="L226" s="91"/>
      <c r="M226" s="91"/>
      <c r="N226" s="91"/>
      <c r="O226" s="91"/>
      <c r="P226" s="91"/>
      <c r="Q226" s="91" t="s">
        <v>54</v>
      </c>
      <c r="R226" s="91"/>
      <c r="S226" s="95" t="s">
        <v>47</v>
      </c>
      <c r="T226" s="91"/>
      <c r="U226" s="91"/>
      <c r="V226" s="95" t="s">
        <v>47</v>
      </c>
      <c r="W226" s="95"/>
      <c r="X226" s="95" t="s">
        <v>47</v>
      </c>
      <c r="Y226" s="95"/>
      <c r="Z226" s="95"/>
      <c r="AA226" s="95"/>
      <c r="AB226" s="95" t="s">
        <v>47</v>
      </c>
      <c r="AC226" s="95" t="s">
        <v>47</v>
      </c>
      <c r="AD226" s="95" t="s">
        <v>47</v>
      </c>
      <c r="AE226" s="98"/>
      <c r="AF226" s="99"/>
      <c r="AG226" s="99"/>
    </row>
    <row r="227" spans="2:33">
      <c r="B227" s="91"/>
      <c r="C227" s="91"/>
      <c r="D227" s="91"/>
      <c r="E227" s="91"/>
      <c r="F227" s="91"/>
      <c r="G227" s="91"/>
      <c r="H227" s="91"/>
      <c r="I227" s="91" t="s">
        <v>54</v>
      </c>
      <c r="J227" s="91"/>
      <c r="K227" s="91"/>
      <c r="L227" s="91"/>
      <c r="M227" s="91"/>
      <c r="N227" s="91"/>
      <c r="O227" s="91"/>
      <c r="P227" s="91"/>
      <c r="Q227" s="91" t="s">
        <v>54</v>
      </c>
      <c r="R227" s="91"/>
      <c r="S227" s="100" t="s">
        <v>54</v>
      </c>
      <c r="T227" s="91"/>
      <c r="U227" s="91"/>
      <c r="V227" s="100" t="s">
        <v>54</v>
      </c>
      <c r="W227" s="100"/>
      <c r="X227" s="100" t="s">
        <v>54</v>
      </c>
      <c r="Y227" s="100"/>
      <c r="Z227" s="100"/>
      <c r="AA227" s="100"/>
      <c r="AB227" s="100" t="s">
        <v>54</v>
      </c>
      <c r="AC227" s="100" t="s">
        <v>54</v>
      </c>
      <c r="AD227" s="100" t="s">
        <v>54</v>
      </c>
      <c r="AE227" s="101"/>
      <c r="AF227" s="86"/>
      <c r="AG227" s="86"/>
    </row>
    <row r="228" spans="2:33">
      <c r="B228" s="91"/>
      <c r="C228" s="91"/>
      <c r="D228" s="91"/>
      <c r="E228" s="91"/>
      <c r="F228" s="91"/>
      <c r="G228" s="91"/>
      <c r="H228" s="91"/>
      <c r="I228" s="91" t="s">
        <v>54</v>
      </c>
      <c r="J228" s="91"/>
      <c r="K228" s="91"/>
      <c r="L228" s="91"/>
      <c r="M228" s="91"/>
      <c r="N228" s="91"/>
      <c r="O228" s="91"/>
      <c r="P228" s="91"/>
      <c r="Q228" s="91" t="s">
        <v>54</v>
      </c>
      <c r="R228" s="91"/>
      <c r="S228" s="100" t="s">
        <v>54</v>
      </c>
      <c r="T228" s="91"/>
      <c r="U228" s="91"/>
      <c r="V228" s="100" t="s">
        <v>54</v>
      </c>
      <c r="W228" s="100"/>
      <c r="X228" s="100" t="s">
        <v>54</v>
      </c>
      <c r="Y228" s="100"/>
      <c r="Z228" s="100"/>
      <c r="AA228" s="100"/>
      <c r="AB228" s="100" t="s">
        <v>54</v>
      </c>
      <c r="AC228" s="100" t="s">
        <v>54</v>
      </c>
      <c r="AD228" s="100" t="s">
        <v>54</v>
      </c>
      <c r="AE228" s="101"/>
      <c r="AF228" s="86"/>
      <c r="AG228" s="86"/>
    </row>
    <row r="229" spans="2:33">
      <c r="B229" s="91"/>
      <c r="C229" s="91"/>
      <c r="D229" s="91"/>
      <c r="E229" s="91"/>
      <c r="F229" s="91"/>
      <c r="G229" s="91"/>
      <c r="H229" s="91"/>
      <c r="I229" s="91" t="s">
        <v>54</v>
      </c>
      <c r="J229" s="91"/>
      <c r="K229" s="91"/>
      <c r="L229" s="91"/>
      <c r="M229" s="91"/>
      <c r="N229" s="91"/>
      <c r="O229" s="91"/>
      <c r="P229" s="91"/>
      <c r="Q229" s="91" t="s">
        <v>54</v>
      </c>
      <c r="R229" s="91"/>
      <c r="S229" s="102" t="str">
        <f>IF(Лист1!$I$27&lt;&gt;"FR4 HiTg170", IF(Лист1!$I$27&lt;&gt;"FR4 Tg135  типовой","препрег 0,115мм","препрег 0,115мм"),"препрег 0,125мм")</f>
        <v>препрег 0,115мм</v>
      </c>
      <c r="T229" s="91"/>
      <c r="U229" s="91"/>
      <c r="V229" s="102" t="str">
        <f>IF(Лист1!$I$27&lt;&gt;"FR4 HiTg170", IF(Лист1!$I$27&lt;&gt;"FR4 Tg135  типовой","препрег 0,115мм","препрег 0,115мм"),"препрег 0,125мм")</f>
        <v>препрег 0,115мм</v>
      </c>
      <c r="W229" s="102"/>
      <c r="X229" s="102" t="str">
        <f>IF(Лист1!$I$27&lt;&gt;"FR4 HiTg170", IF(Лист1!$I$27&lt;&gt;"FR4 Tg135  типовой","препрег 0,115мм","препрег 0,115мм"),"препрег 0,125мм")</f>
        <v>препрег 0,115мм</v>
      </c>
      <c r="Y229" s="102"/>
      <c r="Z229" s="102"/>
      <c r="AA229" s="102"/>
      <c r="AB229" s="102" t="s">
        <v>49</v>
      </c>
      <c r="AC229" s="102" t="s">
        <v>52</v>
      </c>
      <c r="AD229" s="102" t="str">
        <f>IF(Лист1!$I$27&lt;&gt;"FR4 HiTg170", IF(Лист1!$I$27&lt;&gt;"FR4 Tg135  типовой","препрег 0,115мм","препрег 0,115мм"),"препрег 0,125мм")</f>
        <v>препрег 0,115мм</v>
      </c>
      <c r="AE229" s="104"/>
      <c r="AF229" s="105"/>
      <c r="AG229" s="105"/>
    </row>
    <row r="230" spans="2:33">
      <c r="B230" s="91"/>
      <c r="C230" s="91"/>
      <c r="D230" s="91"/>
      <c r="E230" s="91"/>
      <c r="F230" s="91"/>
      <c r="G230" s="91"/>
      <c r="H230" s="91"/>
      <c r="I230" s="91" t="s">
        <v>54</v>
      </c>
      <c r="J230" s="91"/>
      <c r="K230" s="91"/>
      <c r="L230" s="91"/>
      <c r="M230" s="91"/>
      <c r="N230" s="91"/>
      <c r="O230" s="91"/>
      <c r="P230" s="91"/>
      <c r="Q230" s="91" t="s">
        <v>54</v>
      </c>
      <c r="R230" s="91"/>
      <c r="S230" s="100" t="s">
        <v>54</v>
      </c>
      <c r="T230" s="91"/>
      <c r="U230" s="91"/>
      <c r="V230" s="100" t="s">
        <v>54</v>
      </c>
      <c r="W230" s="100"/>
      <c r="X230" s="100" t="s">
        <v>54</v>
      </c>
      <c r="Y230" s="100"/>
      <c r="Z230" s="100"/>
      <c r="AA230" s="100"/>
      <c r="AB230" s="100" t="s">
        <v>54</v>
      </c>
      <c r="AC230" s="100" t="s">
        <v>54</v>
      </c>
      <c r="AD230" s="100" t="s">
        <v>54</v>
      </c>
      <c r="AE230" s="101"/>
      <c r="AF230" s="86"/>
      <c r="AG230" s="86"/>
    </row>
    <row r="231" spans="2:33">
      <c r="B231" s="91"/>
      <c r="C231" s="91"/>
      <c r="D231" s="91"/>
      <c r="E231" s="91"/>
      <c r="F231" s="91"/>
      <c r="G231" s="91"/>
      <c r="H231" s="91"/>
      <c r="I231" s="91" t="s">
        <v>54</v>
      </c>
      <c r="J231" s="91"/>
      <c r="K231" s="91"/>
      <c r="L231" s="91"/>
      <c r="M231" s="91"/>
      <c r="N231" s="91"/>
      <c r="O231" s="91"/>
      <c r="P231" s="91"/>
      <c r="Q231" s="91" t="s">
        <v>54</v>
      </c>
      <c r="R231" s="91"/>
      <c r="S231" s="100" t="s">
        <v>54</v>
      </c>
      <c r="T231" s="91"/>
      <c r="U231" s="91"/>
      <c r="V231" s="100" t="s">
        <v>54</v>
      </c>
      <c r="W231" s="100"/>
      <c r="X231" s="100" t="s">
        <v>54</v>
      </c>
      <c r="Y231" s="100"/>
      <c r="Z231" s="100"/>
      <c r="AA231" s="100"/>
      <c r="AB231" s="100" t="s">
        <v>54</v>
      </c>
      <c r="AC231" s="100" t="s">
        <v>54</v>
      </c>
      <c r="AD231" s="100" t="s">
        <v>54</v>
      </c>
      <c r="AE231" s="101"/>
      <c r="AF231" s="86"/>
      <c r="AG231" s="86"/>
    </row>
    <row r="232" spans="2:33">
      <c r="B232" s="91"/>
      <c r="C232" s="91"/>
      <c r="D232" s="91"/>
      <c r="E232" s="91"/>
      <c r="F232" s="91"/>
      <c r="G232" s="91"/>
      <c r="H232" s="91"/>
      <c r="I232" s="91" t="s">
        <v>54</v>
      </c>
      <c r="J232" s="91"/>
      <c r="K232" s="91"/>
      <c r="L232" s="91"/>
      <c r="M232" s="91"/>
      <c r="N232" s="91"/>
      <c r="O232" s="91"/>
      <c r="P232" s="91"/>
      <c r="Q232" s="91" t="s">
        <v>54</v>
      </c>
      <c r="R232" s="91"/>
      <c r="S232" s="95" t="s">
        <v>47</v>
      </c>
      <c r="T232" s="91"/>
      <c r="U232" s="91"/>
      <c r="V232" s="95" t="s">
        <v>47</v>
      </c>
      <c r="W232" s="95"/>
      <c r="X232" s="95" t="s">
        <v>47</v>
      </c>
      <c r="Y232" s="95"/>
      <c r="Z232" s="95"/>
      <c r="AA232" s="95"/>
      <c r="AB232" s="95" t="s">
        <v>47</v>
      </c>
      <c r="AC232" s="95" t="s">
        <v>47</v>
      </c>
      <c r="AD232" s="95" t="s">
        <v>47</v>
      </c>
      <c r="AE232" s="98"/>
      <c r="AF232" s="99"/>
      <c r="AG232" s="99"/>
    </row>
    <row r="233" spans="2:33">
      <c r="B233" s="91"/>
      <c r="C233" s="91"/>
      <c r="D233" s="91"/>
      <c r="E233" s="91"/>
      <c r="F233" s="91"/>
      <c r="G233" s="91"/>
      <c r="H233" s="91"/>
      <c r="I233" s="91" t="s">
        <v>54</v>
      </c>
      <c r="J233" s="91"/>
      <c r="K233" s="91"/>
      <c r="L233" s="91"/>
      <c r="M233" s="91"/>
      <c r="N233" s="91"/>
      <c r="O233" s="91"/>
      <c r="P233" s="91"/>
      <c r="Q233" s="91" t="s">
        <v>54</v>
      </c>
      <c r="R233" s="91"/>
      <c r="S233" s="83" t="s">
        <v>54</v>
      </c>
      <c r="T233" s="91"/>
      <c r="U233" s="91"/>
      <c r="V233" s="83" t="s">
        <v>54</v>
      </c>
      <c r="W233" s="83"/>
      <c r="X233" s="83" t="s">
        <v>54</v>
      </c>
      <c r="Y233" s="83"/>
      <c r="Z233" s="83"/>
      <c r="AA233" s="83"/>
      <c r="AB233" s="83" t="s">
        <v>54</v>
      </c>
      <c r="AC233" s="83" t="s">
        <v>54</v>
      </c>
      <c r="AD233" s="83" t="s">
        <v>54</v>
      </c>
      <c r="AE233" s="84"/>
      <c r="AF233" s="82"/>
      <c r="AG233" s="82"/>
    </row>
    <row r="234" spans="2:33" ht="12.75" thickBot="1">
      <c r="B234" s="91"/>
      <c r="C234" s="91"/>
      <c r="D234" s="91"/>
      <c r="E234" s="91"/>
      <c r="F234" s="91"/>
      <c r="G234" s="91"/>
      <c r="H234" s="91"/>
      <c r="I234" s="91" t="s">
        <v>54</v>
      </c>
      <c r="J234" s="91"/>
      <c r="K234" s="91"/>
      <c r="L234" s="91"/>
      <c r="M234" s="91"/>
      <c r="N234" s="91"/>
      <c r="O234" s="91"/>
      <c r="P234" s="91"/>
      <c r="Q234" s="91" t="s">
        <v>54</v>
      </c>
      <c r="R234" s="91"/>
      <c r="S234" s="90" t="s">
        <v>54</v>
      </c>
      <c r="T234" s="91"/>
      <c r="U234" s="91"/>
      <c r="V234" s="90" t="s">
        <v>54</v>
      </c>
      <c r="W234" s="90"/>
      <c r="X234" s="90" t="s">
        <v>54</v>
      </c>
      <c r="Y234" s="90"/>
      <c r="Z234" s="90"/>
      <c r="AA234" s="90"/>
      <c r="AB234" s="90" t="s">
        <v>54</v>
      </c>
      <c r="AC234" s="90" t="s">
        <v>54</v>
      </c>
      <c r="AD234" s="90" t="s">
        <v>54</v>
      </c>
      <c r="AE234" s="81"/>
      <c r="AF234" s="79"/>
      <c r="AG234" s="79"/>
    </row>
    <row r="235" spans="2:33">
      <c r="B235" s="91"/>
      <c r="C235" s="91"/>
      <c r="D235" s="91"/>
      <c r="E235" s="91"/>
      <c r="F235" s="91"/>
      <c r="G235" s="91"/>
      <c r="H235" s="91"/>
      <c r="I235" s="91" t="s">
        <v>54</v>
      </c>
      <c r="J235" s="91"/>
      <c r="K235" s="91"/>
      <c r="L235" s="91"/>
      <c r="M235" s="91"/>
      <c r="N235" s="91"/>
      <c r="O235" s="91"/>
      <c r="P235" s="91"/>
      <c r="Q235" s="91" t="s">
        <v>54</v>
      </c>
      <c r="R235" s="91"/>
      <c r="S235" s="91" t="s">
        <v>54</v>
      </c>
      <c r="T235" s="91"/>
      <c r="U235" s="91"/>
    </row>
    <row r="236" spans="2:33">
      <c r="B236" s="91"/>
      <c r="C236" s="91"/>
      <c r="D236" s="91"/>
      <c r="E236" s="91"/>
      <c r="F236" s="91"/>
      <c r="G236" s="91"/>
      <c r="H236" s="91"/>
      <c r="I236" s="91" t="s">
        <v>54</v>
      </c>
      <c r="J236" s="91"/>
      <c r="K236" s="91"/>
      <c r="L236" s="91"/>
      <c r="M236" s="91"/>
      <c r="N236" s="91"/>
      <c r="O236" s="91"/>
      <c r="P236" s="91"/>
      <c r="Q236" s="91" t="s">
        <v>54</v>
      </c>
      <c r="R236" s="91"/>
      <c r="S236" s="91" t="s">
        <v>54</v>
      </c>
      <c r="T236" s="91"/>
      <c r="U236" s="91"/>
    </row>
    <row r="237" spans="2:33" ht="12.75" thickBot="1">
      <c r="B237" s="91"/>
      <c r="C237" s="91"/>
      <c r="D237" s="91"/>
      <c r="E237" s="91"/>
      <c r="F237" s="91"/>
      <c r="G237" s="91"/>
      <c r="H237" s="91"/>
      <c r="I237" s="91" t="s">
        <v>54</v>
      </c>
      <c r="J237" s="91"/>
      <c r="K237" s="91"/>
      <c r="L237" s="91"/>
      <c r="M237" s="91"/>
      <c r="N237" s="91"/>
      <c r="O237" s="91"/>
      <c r="P237" s="91"/>
      <c r="Q237" s="91" t="s">
        <v>54</v>
      </c>
      <c r="R237" s="91"/>
      <c r="S237" s="91" t="s">
        <v>54</v>
      </c>
      <c r="T237" s="91"/>
      <c r="U237" s="91"/>
      <c r="V237" s="93"/>
      <c r="W237" s="93"/>
      <c r="X237" s="93">
        <v>1.5</v>
      </c>
      <c r="Y237" s="93"/>
      <c r="Z237" s="93"/>
      <c r="AA237" s="93"/>
      <c r="AB237" s="93"/>
      <c r="AC237" s="93"/>
      <c r="AD237" s="93">
        <v>2</v>
      </c>
      <c r="AE237" s="72"/>
      <c r="AF237" s="92"/>
      <c r="AG237" s="92"/>
    </row>
    <row r="238" spans="2:33">
      <c r="B238" s="91"/>
      <c r="C238" s="91"/>
      <c r="D238" s="91"/>
      <c r="E238" s="91"/>
      <c r="F238" s="91"/>
      <c r="G238" s="91"/>
      <c r="H238" s="91"/>
      <c r="I238" s="91" t="s">
        <v>54</v>
      </c>
      <c r="J238" s="91"/>
      <c r="K238" s="91"/>
      <c r="L238" s="91"/>
      <c r="M238" s="91"/>
      <c r="N238" s="91"/>
      <c r="O238" s="91"/>
      <c r="P238" s="91"/>
      <c r="Q238" s="91" t="s">
        <v>54</v>
      </c>
      <c r="R238" s="91"/>
      <c r="S238" s="91" t="s">
        <v>54</v>
      </c>
      <c r="T238" s="91"/>
      <c r="U238" s="91"/>
      <c r="V238" s="80" t="s">
        <v>54</v>
      </c>
      <c r="W238" s="80"/>
      <c r="X238" s="80" t="s">
        <v>54</v>
      </c>
      <c r="Y238" s="80"/>
      <c r="Z238" s="80"/>
      <c r="AA238" s="80"/>
      <c r="AB238" s="80" t="s">
        <v>54</v>
      </c>
      <c r="AC238" s="80" t="s">
        <v>54</v>
      </c>
      <c r="AD238" s="80" t="s">
        <v>54</v>
      </c>
      <c r="AE238" s="81"/>
      <c r="AF238" s="79"/>
      <c r="AG238" s="79"/>
    </row>
    <row r="239" spans="2:33">
      <c r="B239" s="91"/>
      <c r="C239" s="91"/>
      <c r="D239" s="91"/>
      <c r="E239" s="91"/>
      <c r="F239" s="91"/>
      <c r="G239" s="91"/>
      <c r="H239" s="91"/>
      <c r="I239" s="91" t="s">
        <v>54</v>
      </c>
      <c r="J239" s="91"/>
      <c r="K239" s="91"/>
      <c r="L239" s="91"/>
      <c r="M239" s="91"/>
      <c r="N239" s="91"/>
      <c r="O239" s="91"/>
      <c r="P239" s="91"/>
      <c r="Q239" s="91" t="s">
        <v>54</v>
      </c>
      <c r="R239" s="91"/>
      <c r="S239" s="91" t="s">
        <v>54</v>
      </c>
      <c r="T239" s="91"/>
      <c r="U239" s="91"/>
      <c r="V239" s="83" t="s">
        <v>54</v>
      </c>
      <c r="W239" s="83"/>
      <c r="X239" s="83" t="s">
        <v>54</v>
      </c>
      <c r="Y239" s="83"/>
      <c r="Z239" s="83"/>
      <c r="AA239" s="83"/>
      <c r="AB239" s="83" t="s">
        <v>54</v>
      </c>
      <c r="AC239" s="83" t="s">
        <v>54</v>
      </c>
      <c r="AD239" s="83" t="s">
        <v>54</v>
      </c>
      <c r="AE239" s="84"/>
      <c r="AF239" s="82"/>
      <c r="AG239" s="82"/>
    </row>
    <row r="240" spans="2:33">
      <c r="B240" s="91"/>
      <c r="C240" s="91"/>
      <c r="D240" s="91"/>
      <c r="E240" s="91"/>
      <c r="F240" s="91"/>
      <c r="G240" s="91"/>
      <c r="H240" s="91"/>
      <c r="I240" s="91" t="s">
        <v>54</v>
      </c>
      <c r="J240" s="91"/>
      <c r="K240" s="91"/>
      <c r="L240" s="91"/>
      <c r="M240" s="91"/>
      <c r="N240" s="91"/>
      <c r="O240" s="91"/>
      <c r="P240" s="91"/>
      <c r="Q240" s="91" t="s">
        <v>54</v>
      </c>
      <c r="R240" s="91"/>
      <c r="S240" s="91" t="s">
        <v>54</v>
      </c>
      <c r="T240" s="91"/>
      <c r="U240" s="91"/>
      <c r="V240" s="95" t="s">
        <v>51</v>
      </c>
      <c r="W240" s="95"/>
      <c r="X240" s="95" t="s">
        <v>51</v>
      </c>
      <c r="Y240" s="95"/>
      <c r="Z240" s="95"/>
      <c r="AA240" s="95"/>
      <c r="AB240" s="95" t="s">
        <v>51</v>
      </c>
      <c r="AC240" s="95" t="s">
        <v>51</v>
      </c>
      <c r="AD240" s="95" t="s">
        <v>51</v>
      </c>
      <c r="AE240" s="98"/>
      <c r="AF240" s="99"/>
      <c r="AG240" s="99"/>
    </row>
    <row r="241" spans="2:33">
      <c r="B241" s="91"/>
      <c r="C241" s="91"/>
      <c r="D241" s="91"/>
      <c r="E241" s="91"/>
      <c r="F241" s="91"/>
      <c r="G241" s="91"/>
      <c r="H241" s="91"/>
      <c r="I241" s="91" t="s">
        <v>54</v>
      </c>
      <c r="J241" s="91"/>
      <c r="K241" s="91"/>
      <c r="L241" s="91"/>
      <c r="M241" s="91"/>
      <c r="N241" s="91"/>
      <c r="O241" s="91"/>
      <c r="P241" s="91"/>
      <c r="Q241" s="91" t="s">
        <v>54</v>
      </c>
      <c r="R241" s="91"/>
      <c r="S241" s="91" t="s">
        <v>54</v>
      </c>
      <c r="T241" s="91"/>
      <c r="U241" s="91"/>
      <c r="V241" s="100" t="s">
        <v>54</v>
      </c>
      <c r="W241" s="100"/>
      <c r="X241" s="100" t="s">
        <v>54</v>
      </c>
      <c r="Y241" s="100"/>
      <c r="Z241" s="100"/>
      <c r="AA241" s="100"/>
      <c r="AB241" s="100" t="s">
        <v>54</v>
      </c>
      <c r="AC241" s="100" t="s">
        <v>54</v>
      </c>
      <c r="AD241" s="100" t="s">
        <v>54</v>
      </c>
      <c r="AE241" s="101"/>
      <c r="AF241" s="86"/>
      <c r="AG241" s="86"/>
    </row>
    <row r="242" spans="2:33">
      <c r="B242" s="91"/>
      <c r="C242" s="91"/>
      <c r="D242" s="91"/>
      <c r="E242" s="91"/>
      <c r="F242" s="91"/>
      <c r="G242" s="91"/>
      <c r="H242" s="91"/>
      <c r="I242" s="91" t="s">
        <v>54</v>
      </c>
      <c r="J242" s="91"/>
      <c r="K242" s="91"/>
      <c r="L242" s="91"/>
      <c r="M242" s="91"/>
      <c r="N242" s="91"/>
      <c r="O242" s="91"/>
      <c r="P242" s="91"/>
      <c r="Q242" s="91" t="s">
        <v>54</v>
      </c>
      <c r="R242" s="91"/>
      <c r="S242" s="91" t="s">
        <v>54</v>
      </c>
      <c r="T242" s="91"/>
      <c r="U242" s="91"/>
      <c r="V242" s="100" t="s">
        <v>54</v>
      </c>
      <c r="W242" s="100"/>
      <c r="X242" s="100" t="s">
        <v>54</v>
      </c>
      <c r="Y242" s="100"/>
      <c r="Z242" s="100"/>
      <c r="AA242" s="100"/>
      <c r="AB242" s="100" t="s">
        <v>54</v>
      </c>
      <c r="AC242" s="100" t="s">
        <v>54</v>
      </c>
      <c r="AD242" s="100" t="s">
        <v>54</v>
      </c>
      <c r="AE242" s="101"/>
      <c r="AF242" s="86"/>
      <c r="AG242" s="86"/>
    </row>
    <row r="243" spans="2:33">
      <c r="B243" s="91"/>
      <c r="C243" s="91"/>
      <c r="D243" s="91"/>
      <c r="E243" s="91"/>
      <c r="F243" s="91"/>
      <c r="G243" s="91"/>
      <c r="H243" s="91"/>
      <c r="I243" s="91" t="s">
        <v>54</v>
      </c>
      <c r="J243" s="91"/>
      <c r="K243" s="91"/>
      <c r="L243" s="91"/>
      <c r="M243" s="91"/>
      <c r="N243" s="91"/>
      <c r="O243" s="91"/>
      <c r="P243" s="91"/>
      <c r="Q243" s="91" t="s">
        <v>54</v>
      </c>
      <c r="R243" s="91"/>
      <c r="S243" s="91" t="s">
        <v>54</v>
      </c>
      <c r="T243" s="91"/>
      <c r="U243" s="91"/>
      <c r="V243" s="102" t="s">
        <v>48</v>
      </c>
      <c r="W243" s="102"/>
      <c r="X243" s="102" t="str">
        <f>IF(Лист1!$I$27&lt;&gt;"FR4 HiTg170", IF(Лист1!$I$27&lt;&gt;"FR4 Tg135  типовой","препрег 0,191мм","препрег 0,191мм"),"препрег 0,194мм")</f>
        <v>препрег 0,191мм</v>
      </c>
      <c r="Y243" s="102"/>
      <c r="Z243" s="102"/>
      <c r="AA243" s="102"/>
      <c r="AB243" s="102" t="s">
        <v>48</v>
      </c>
      <c r="AC243" s="102" t="s">
        <v>49</v>
      </c>
      <c r="AD243" s="102" t="str">
        <f>IF(Лист1!$I$27&lt;&gt;"FR4 HiTg170", IF(Лист1!$I$27&lt;&gt;"FR4 Tg135  типовой","препрег 0,191мм","препрег 0,191мм"),"препрег 0,194мм")</f>
        <v>препрег 0,191мм</v>
      </c>
      <c r="AE243" s="104"/>
      <c r="AF243" s="105"/>
      <c r="AG243" s="105"/>
    </row>
    <row r="244" spans="2:33">
      <c r="B244" s="91"/>
      <c r="C244" s="91"/>
      <c r="D244" s="91"/>
      <c r="E244" s="91"/>
      <c r="F244" s="91"/>
      <c r="G244" s="91"/>
      <c r="H244" s="91"/>
      <c r="I244" s="91" t="s">
        <v>54</v>
      </c>
      <c r="J244" s="91"/>
      <c r="K244" s="91"/>
      <c r="L244" s="91"/>
      <c r="M244" s="91"/>
      <c r="N244" s="91"/>
      <c r="O244" s="91"/>
      <c r="P244" s="91"/>
      <c r="Q244" s="91" t="s">
        <v>54</v>
      </c>
      <c r="R244" s="91"/>
      <c r="S244" s="91" t="s">
        <v>54</v>
      </c>
      <c r="T244" s="91"/>
      <c r="U244" s="91"/>
      <c r="V244" s="100" t="s">
        <v>54</v>
      </c>
      <c r="W244" s="100"/>
      <c r="X244" s="100" t="s">
        <v>54</v>
      </c>
      <c r="Y244" s="100"/>
      <c r="Z244" s="100"/>
      <c r="AA244" s="100"/>
      <c r="AB244" s="100" t="s">
        <v>54</v>
      </c>
      <c r="AC244" s="100" t="s">
        <v>54</v>
      </c>
      <c r="AD244" s="100" t="s">
        <v>54</v>
      </c>
      <c r="AE244" s="101"/>
      <c r="AF244" s="86"/>
      <c r="AG244" s="86"/>
    </row>
    <row r="245" spans="2:33">
      <c r="B245" s="91"/>
      <c r="C245" s="91"/>
      <c r="D245" s="91"/>
      <c r="E245" s="91"/>
      <c r="F245" s="91"/>
      <c r="G245" s="91"/>
      <c r="H245" s="91"/>
      <c r="I245" s="91" t="s">
        <v>54</v>
      </c>
      <c r="J245" s="91"/>
      <c r="K245" s="91"/>
      <c r="L245" s="91"/>
      <c r="M245" s="91"/>
      <c r="N245" s="91"/>
      <c r="O245" s="91"/>
      <c r="P245" s="91"/>
      <c r="Q245" s="91" t="s">
        <v>54</v>
      </c>
      <c r="R245" s="91"/>
      <c r="S245" s="91" t="s">
        <v>54</v>
      </c>
      <c r="T245" s="91"/>
      <c r="U245" s="91"/>
      <c r="V245" s="100" t="s">
        <v>54</v>
      </c>
      <c r="W245" s="100"/>
      <c r="X245" s="100" t="s">
        <v>54</v>
      </c>
      <c r="Y245" s="100"/>
      <c r="Z245" s="100"/>
      <c r="AA245" s="100"/>
      <c r="AB245" s="100" t="s">
        <v>54</v>
      </c>
      <c r="AC245" s="100" t="s">
        <v>54</v>
      </c>
      <c r="AD245" s="100" t="s">
        <v>54</v>
      </c>
      <c r="AE245" s="101"/>
      <c r="AF245" s="86"/>
      <c r="AG245" s="86"/>
    </row>
    <row r="246" spans="2:33">
      <c r="B246" s="91"/>
      <c r="C246" s="91"/>
      <c r="D246" s="91"/>
      <c r="E246" s="91"/>
      <c r="F246" s="91"/>
      <c r="G246" s="91"/>
      <c r="H246" s="91"/>
      <c r="I246" s="91" t="s">
        <v>54</v>
      </c>
      <c r="J246" s="91"/>
      <c r="K246" s="91"/>
      <c r="L246" s="91"/>
      <c r="M246" s="91"/>
      <c r="N246" s="91"/>
      <c r="O246" s="91"/>
      <c r="P246" s="91"/>
      <c r="Q246" s="91" t="s">
        <v>54</v>
      </c>
      <c r="R246" s="91"/>
      <c r="S246" s="91" t="s">
        <v>54</v>
      </c>
      <c r="T246" s="91"/>
      <c r="U246" s="91"/>
      <c r="V246" s="95" t="s">
        <v>51</v>
      </c>
      <c r="W246" s="95"/>
      <c r="X246" s="95" t="s">
        <v>51</v>
      </c>
      <c r="Y246" s="95"/>
      <c r="Z246" s="95"/>
      <c r="AA246" s="95"/>
      <c r="AB246" s="95" t="s">
        <v>51</v>
      </c>
      <c r="AC246" s="95" t="s">
        <v>51</v>
      </c>
      <c r="AD246" s="95" t="s">
        <v>51</v>
      </c>
      <c r="AE246" s="98"/>
      <c r="AF246" s="99"/>
      <c r="AG246" s="99"/>
    </row>
    <row r="247" spans="2:33">
      <c r="B247" s="91"/>
      <c r="C247" s="91"/>
      <c r="D247" s="91"/>
      <c r="E247" s="91"/>
      <c r="F247" s="91"/>
      <c r="G247" s="91"/>
      <c r="H247" s="91"/>
      <c r="I247" s="91" t="s">
        <v>54</v>
      </c>
      <c r="J247" s="91"/>
      <c r="K247" s="91"/>
      <c r="L247" s="91"/>
      <c r="M247" s="91"/>
      <c r="N247" s="91"/>
      <c r="O247" s="91"/>
      <c r="P247" s="91"/>
      <c r="Q247" s="91" t="s">
        <v>54</v>
      </c>
      <c r="R247" s="91"/>
      <c r="S247" s="91" t="s">
        <v>54</v>
      </c>
      <c r="T247" s="91"/>
      <c r="U247" s="91"/>
      <c r="V247" s="102" t="str">
        <f>IF(Лист1!$I$27&lt;&gt;"FR4 HiTg170", IF(Лист1!$I$27&lt;&gt;"FR4 Tg135  типовой","FR4 HiTg150 0,3мм","FR4 HiTg150 0,3мм"),"FR4 HiTg170 0,3мм")</f>
        <v>FR4 HiTg150 0,3мм</v>
      </c>
      <c r="W247" s="102"/>
      <c r="X247" s="102" t="str">
        <f>IF(Лист1!$I$27&lt;&gt;"FR4 HiTg170", IF(Лист1!$I$27&lt;&gt;"FR4 Tg135  типовой","FR4 HiTg150 0,3мм","FR4 HiTg150 0,3мм"),"FR4 HiTg170 0,3мм")</f>
        <v>FR4 HiTg150 0,3мм</v>
      </c>
      <c r="Y247" s="102"/>
      <c r="Z247" s="102"/>
      <c r="AA247" s="102"/>
      <c r="AB247" s="102" t="s">
        <v>50</v>
      </c>
      <c r="AC247" s="102" t="s">
        <v>50</v>
      </c>
      <c r="AD247" s="102" t="str">
        <f>IF(Лист1!$I$27&lt;&gt;"FR4 HiTg170", IF(Лист1!$I$27&lt;&gt;"FR4 Tg135  типовой","FR4 HiTg150 0,51мм","FR4 HiTg150 0,51мм"),"FR4 HiTg170 0,51мм")</f>
        <v>FR4 HiTg150 0,51мм</v>
      </c>
      <c r="AE247" s="104"/>
      <c r="AF247" s="105"/>
      <c r="AG247" s="105"/>
    </row>
    <row r="248" spans="2:33">
      <c r="B248" s="91"/>
      <c r="C248" s="91"/>
      <c r="D248" s="91"/>
      <c r="E248" s="91"/>
      <c r="F248" s="91"/>
      <c r="G248" s="91"/>
      <c r="H248" s="91"/>
      <c r="I248" s="91" t="s">
        <v>54</v>
      </c>
      <c r="J248" s="91"/>
      <c r="K248" s="91"/>
      <c r="L248" s="91"/>
      <c r="M248" s="91"/>
      <c r="N248" s="91"/>
      <c r="O248" s="91"/>
      <c r="P248" s="91"/>
      <c r="Q248" s="91" t="s">
        <v>54</v>
      </c>
      <c r="R248" s="91"/>
      <c r="S248" s="91" t="s">
        <v>54</v>
      </c>
      <c r="T248" s="91"/>
      <c r="U248" s="91"/>
      <c r="V248" s="95" t="s">
        <v>51</v>
      </c>
      <c r="W248" s="95"/>
      <c r="X248" s="95" t="s">
        <v>51</v>
      </c>
      <c r="Y248" s="95"/>
      <c r="Z248" s="95"/>
      <c r="AA248" s="95"/>
      <c r="AB248" s="95" t="s">
        <v>51</v>
      </c>
      <c r="AC248" s="95" t="s">
        <v>51</v>
      </c>
      <c r="AD248" s="95" t="s">
        <v>51</v>
      </c>
      <c r="AE248" s="98"/>
      <c r="AF248" s="99"/>
      <c r="AG248" s="99"/>
    </row>
    <row r="249" spans="2:33">
      <c r="B249" s="91"/>
      <c r="C249" s="91"/>
      <c r="D249" s="91"/>
      <c r="E249" s="91"/>
      <c r="F249" s="91"/>
      <c r="G249" s="91"/>
      <c r="H249" s="91"/>
      <c r="I249" s="91" t="s">
        <v>54</v>
      </c>
      <c r="J249" s="91"/>
      <c r="K249" s="91"/>
      <c r="L249" s="91"/>
      <c r="M249" s="91"/>
      <c r="N249" s="91"/>
      <c r="O249" s="91"/>
      <c r="P249" s="91"/>
      <c r="Q249" s="91" t="s">
        <v>54</v>
      </c>
      <c r="R249" s="91"/>
      <c r="S249" s="91" t="s">
        <v>54</v>
      </c>
      <c r="T249" s="91"/>
      <c r="U249" s="91"/>
      <c r="V249" s="102" t="s">
        <v>48</v>
      </c>
      <c r="W249" s="102"/>
      <c r="X249" s="102" t="str">
        <f>IF(Лист1!$I$27&lt;&gt;"FR4 HiTg170", IF(Лист1!$I$27&lt;&gt;"FR4 Tg135  типовой","препрег 0,23мм","препрег 0,23мм"),"препрег 0,25мм")</f>
        <v>препрег 0,23мм</v>
      </c>
      <c r="Y249" s="102"/>
      <c r="Z249" s="102"/>
      <c r="AA249" s="102"/>
      <c r="AB249" s="102" t="s">
        <v>48</v>
      </c>
      <c r="AC249" s="102" t="s">
        <v>49</v>
      </c>
      <c r="AD249" s="102" t="str">
        <f>IF(Лист1!$I$27&lt;&gt;"FR4 HiTg170", IF(Лист1!$I$27&lt;&gt;"FR4 Tg135  типовой","препрег 0,23мм","препрег 0,23мм"),"препрег 0,25мм")</f>
        <v>препрег 0,23мм</v>
      </c>
      <c r="AE249" s="104"/>
      <c r="AF249" s="105"/>
      <c r="AG249" s="105"/>
    </row>
    <row r="250" spans="2:33">
      <c r="B250" s="91"/>
      <c r="C250" s="91"/>
      <c r="D250" s="91"/>
      <c r="E250" s="91"/>
      <c r="F250" s="91"/>
      <c r="G250" s="91"/>
      <c r="H250" s="91"/>
      <c r="I250" s="91" t="s">
        <v>54</v>
      </c>
      <c r="J250" s="91"/>
      <c r="K250" s="91"/>
      <c r="L250" s="91"/>
      <c r="M250" s="91"/>
      <c r="N250" s="91"/>
      <c r="O250" s="91"/>
      <c r="P250" s="91"/>
      <c r="Q250" s="91" t="s">
        <v>54</v>
      </c>
      <c r="R250" s="91"/>
      <c r="S250" s="91" t="s">
        <v>54</v>
      </c>
      <c r="T250" s="91"/>
      <c r="U250" s="91"/>
      <c r="V250" s="95" t="s">
        <v>51</v>
      </c>
      <c r="W250" s="95"/>
      <c r="X250" s="95" t="s">
        <v>51</v>
      </c>
      <c r="Y250" s="95"/>
      <c r="Z250" s="95"/>
      <c r="AA250" s="95"/>
      <c r="AB250" s="95" t="s">
        <v>51</v>
      </c>
      <c r="AC250" s="95" t="s">
        <v>51</v>
      </c>
      <c r="AD250" s="95" t="s">
        <v>51</v>
      </c>
      <c r="AE250" s="98"/>
      <c r="AF250" s="99"/>
      <c r="AG250" s="99"/>
    </row>
    <row r="251" spans="2:33">
      <c r="B251" s="91"/>
      <c r="C251" s="91"/>
      <c r="D251" s="91"/>
      <c r="E251" s="91"/>
      <c r="F251" s="91"/>
      <c r="G251" s="91"/>
      <c r="H251" s="91"/>
      <c r="I251" s="91" t="s">
        <v>54</v>
      </c>
      <c r="J251" s="91"/>
      <c r="K251" s="91"/>
      <c r="L251" s="91"/>
      <c r="M251" s="91"/>
      <c r="N251" s="91"/>
      <c r="O251" s="91"/>
      <c r="P251" s="91"/>
      <c r="Q251" s="91" t="s">
        <v>54</v>
      </c>
      <c r="R251" s="91"/>
      <c r="S251" s="91" t="s">
        <v>54</v>
      </c>
      <c r="T251" s="91"/>
      <c r="U251" s="91"/>
      <c r="V251" s="102" t="str">
        <f>IF(Лист1!$I$27&lt;&gt;"FR4 HiTg170", IF(Лист1!$I$27&lt;&gt;"FR4 Tg135  типовой","FR4 HiTg150 0,3мм","FR4 HiTg150 0,3мм"),"FR4 HiTg170 0,3мм")</f>
        <v>FR4 HiTg150 0,3мм</v>
      </c>
      <c r="W251" s="102"/>
      <c r="X251" s="102" t="str">
        <f>IF(Лист1!$I$27&lt;&gt;"FR4 HiTg170", IF(Лист1!$I$27&lt;&gt;"FR4 Tg135  типовой","FR4 HiTg150 0,3мм","FR4 HiTg150 0,3мм"),"FR4 HiTg170 0,3мм")</f>
        <v>FR4 HiTg150 0,3мм</v>
      </c>
      <c r="Y251" s="102"/>
      <c r="Z251" s="102"/>
      <c r="AA251" s="102"/>
      <c r="AB251" s="102" t="s">
        <v>50</v>
      </c>
      <c r="AC251" s="102" t="s">
        <v>50</v>
      </c>
      <c r="AD251" s="102" t="str">
        <f>IF(Лист1!$I$27&lt;&gt;"FR4 HiTg170", IF(Лист1!$I$27&lt;&gt;"FR4 Tg135  типовой","FR4 HiTg150 0,51мм","FR4 HiTg150 0,51мм"),"FR4 HiTg170 0,51мм")</f>
        <v>FR4 HiTg150 0,51мм</v>
      </c>
      <c r="AE251" s="104"/>
      <c r="AF251" s="105"/>
      <c r="AG251" s="105"/>
    </row>
    <row r="252" spans="2:33">
      <c r="B252" s="91"/>
      <c r="C252" s="91"/>
      <c r="D252" s="91"/>
      <c r="E252" s="91"/>
      <c r="F252" s="91"/>
      <c r="G252" s="91"/>
      <c r="H252" s="91"/>
      <c r="I252" s="91" t="s">
        <v>54</v>
      </c>
      <c r="J252" s="91"/>
      <c r="K252" s="91"/>
      <c r="L252" s="91"/>
      <c r="M252" s="91"/>
      <c r="N252" s="91"/>
      <c r="O252" s="91"/>
      <c r="P252" s="91"/>
      <c r="Q252" s="91" t="s">
        <v>54</v>
      </c>
      <c r="R252" s="91"/>
      <c r="S252" s="91" t="s">
        <v>54</v>
      </c>
      <c r="T252" s="91"/>
      <c r="U252" s="91"/>
      <c r="V252" s="95" t="s">
        <v>51</v>
      </c>
      <c r="W252" s="95"/>
      <c r="X252" s="95" t="s">
        <v>51</v>
      </c>
      <c r="Y252" s="95"/>
      <c r="Z252" s="95"/>
      <c r="AA252" s="95"/>
      <c r="AB252" s="95" t="s">
        <v>51</v>
      </c>
      <c r="AC252" s="95" t="s">
        <v>51</v>
      </c>
      <c r="AD252" s="95" t="s">
        <v>51</v>
      </c>
      <c r="AE252" s="98"/>
      <c r="AF252" s="99"/>
      <c r="AG252" s="99"/>
    </row>
    <row r="253" spans="2:33">
      <c r="B253" s="91"/>
      <c r="C253" s="91"/>
      <c r="D253" s="91"/>
      <c r="E253" s="91"/>
      <c r="F253" s="91"/>
      <c r="G253" s="91"/>
      <c r="H253" s="91"/>
      <c r="I253" s="91" t="s">
        <v>54</v>
      </c>
      <c r="J253" s="91"/>
      <c r="K253" s="91"/>
      <c r="L253" s="91"/>
      <c r="M253" s="91"/>
      <c r="N253" s="91"/>
      <c r="O253" s="91"/>
      <c r="P253" s="91"/>
      <c r="Q253" s="91" t="s">
        <v>54</v>
      </c>
      <c r="R253" s="91"/>
      <c r="S253" s="91" t="s">
        <v>54</v>
      </c>
      <c r="T253" s="91"/>
      <c r="U253" s="91"/>
      <c r="V253" s="100" t="s">
        <v>54</v>
      </c>
      <c r="W253" s="100"/>
      <c r="X253" s="100" t="s">
        <v>54</v>
      </c>
      <c r="Y253" s="100"/>
      <c r="Z253" s="100"/>
      <c r="AA253" s="100"/>
      <c r="AB253" s="100" t="s">
        <v>54</v>
      </c>
      <c r="AC253" s="100" t="s">
        <v>54</v>
      </c>
      <c r="AD253" s="100" t="s">
        <v>54</v>
      </c>
      <c r="AE253" s="101"/>
      <c r="AF253" s="86"/>
      <c r="AG253" s="86"/>
    </row>
    <row r="254" spans="2:33">
      <c r="B254" s="91"/>
      <c r="C254" s="91"/>
      <c r="D254" s="91"/>
      <c r="E254" s="91"/>
      <c r="F254" s="91"/>
      <c r="G254" s="91"/>
      <c r="H254" s="91"/>
      <c r="I254" s="91" t="s">
        <v>54</v>
      </c>
      <c r="J254" s="91"/>
      <c r="K254" s="91"/>
      <c r="L254" s="91"/>
      <c r="M254" s="91"/>
      <c r="N254" s="91"/>
      <c r="O254" s="91"/>
      <c r="P254" s="91"/>
      <c r="Q254" s="91" t="s">
        <v>54</v>
      </c>
      <c r="R254" s="91"/>
      <c r="S254" s="91" t="s">
        <v>54</v>
      </c>
      <c r="T254" s="91"/>
      <c r="U254" s="91"/>
      <c r="V254" s="100" t="s">
        <v>54</v>
      </c>
      <c r="W254" s="100"/>
      <c r="X254" s="100" t="s">
        <v>54</v>
      </c>
      <c r="Y254" s="100"/>
      <c r="Z254" s="100"/>
      <c r="AA254" s="100"/>
      <c r="AB254" s="100" t="s">
        <v>54</v>
      </c>
      <c r="AC254" s="100" t="s">
        <v>54</v>
      </c>
      <c r="AD254" s="100" t="s">
        <v>54</v>
      </c>
      <c r="AE254" s="101"/>
      <c r="AF254" s="86"/>
      <c r="AG254" s="86"/>
    </row>
    <row r="255" spans="2:33">
      <c r="B255" s="91"/>
      <c r="C255" s="91"/>
      <c r="D255" s="91"/>
      <c r="E255" s="91"/>
      <c r="F255" s="91"/>
      <c r="G255" s="91"/>
      <c r="H255" s="91"/>
      <c r="I255" s="91" t="s">
        <v>54</v>
      </c>
      <c r="J255" s="91"/>
      <c r="K255" s="91"/>
      <c r="L255" s="91"/>
      <c r="M255" s="91"/>
      <c r="N255" s="91"/>
      <c r="O255" s="91"/>
      <c r="P255" s="91"/>
      <c r="Q255" s="91" t="s">
        <v>54</v>
      </c>
      <c r="R255" s="91"/>
      <c r="S255" s="91" t="s">
        <v>54</v>
      </c>
      <c r="T255" s="91"/>
      <c r="U255" s="91"/>
      <c r="V255" s="102" t="s">
        <v>48</v>
      </c>
      <c r="W255" s="102"/>
      <c r="X255" s="102" t="str">
        <f>IF(Лист1!$I$27&lt;&gt;"FR4 HiTg170", IF(Лист1!$I$27&lt;&gt;"FR4 Tg135  типовой","препрег 0,191мм","препрег 0,191мм"),"препрег 0,194мм")</f>
        <v>препрег 0,191мм</v>
      </c>
      <c r="Y255" s="102"/>
      <c r="Z255" s="102"/>
      <c r="AA255" s="102"/>
      <c r="AB255" s="102" t="s">
        <v>48</v>
      </c>
      <c r="AC255" s="102" t="s">
        <v>49</v>
      </c>
      <c r="AD255" s="102" t="str">
        <f>IF(Лист1!$I$27&lt;&gt;"FR4 HiTg170", IF(Лист1!$I$27&lt;&gt;"FR4 Tg135  типовой","препрег 0,191мм","препрег 0,191мм"),"препрег 0,194мм")</f>
        <v>препрег 0,191мм</v>
      </c>
      <c r="AE255" s="104"/>
      <c r="AF255" s="105"/>
      <c r="AG255" s="105"/>
    </row>
    <row r="256" spans="2:33">
      <c r="B256" s="91"/>
      <c r="C256" s="91"/>
      <c r="D256" s="91"/>
      <c r="E256" s="91"/>
      <c r="F256" s="91"/>
      <c r="G256" s="91"/>
      <c r="H256" s="91"/>
      <c r="I256" s="91" t="s">
        <v>54</v>
      </c>
      <c r="J256" s="91"/>
      <c r="K256" s="91"/>
      <c r="L256" s="91"/>
      <c r="M256" s="91"/>
      <c r="N256" s="91"/>
      <c r="O256" s="91"/>
      <c r="P256" s="91"/>
      <c r="Q256" s="91" t="s">
        <v>54</v>
      </c>
      <c r="R256" s="91"/>
      <c r="S256" s="91" t="s">
        <v>54</v>
      </c>
      <c r="T256" s="91"/>
      <c r="U256" s="91"/>
      <c r="V256" s="100" t="s">
        <v>54</v>
      </c>
      <c r="W256" s="100"/>
      <c r="X256" s="100" t="s">
        <v>54</v>
      </c>
      <c r="Y256" s="100"/>
      <c r="Z256" s="100"/>
      <c r="AA256" s="100"/>
      <c r="AB256" s="100" t="s">
        <v>54</v>
      </c>
      <c r="AC256" s="100" t="s">
        <v>54</v>
      </c>
      <c r="AD256" s="100" t="s">
        <v>54</v>
      </c>
      <c r="AE256" s="101"/>
      <c r="AF256" s="86"/>
      <c r="AG256" s="86"/>
    </row>
    <row r="257" spans="1:33">
      <c r="B257" s="91"/>
      <c r="C257" s="91"/>
      <c r="D257" s="91"/>
      <c r="E257" s="91"/>
      <c r="F257" s="91"/>
      <c r="G257" s="91"/>
      <c r="H257" s="91"/>
      <c r="I257" s="91" t="s">
        <v>54</v>
      </c>
      <c r="J257" s="91"/>
      <c r="K257" s="91"/>
      <c r="L257" s="91"/>
      <c r="M257" s="91"/>
      <c r="N257" s="91"/>
      <c r="O257" s="91"/>
      <c r="P257" s="91"/>
      <c r="Q257" s="91" t="s">
        <v>54</v>
      </c>
      <c r="R257" s="91"/>
      <c r="S257" s="91" t="s">
        <v>54</v>
      </c>
      <c r="T257" s="91"/>
      <c r="U257" s="91"/>
      <c r="V257" s="100" t="s">
        <v>54</v>
      </c>
      <c r="W257" s="100"/>
      <c r="X257" s="100" t="s">
        <v>54</v>
      </c>
      <c r="Y257" s="100"/>
      <c r="Z257" s="100"/>
      <c r="AA257" s="100"/>
      <c r="AB257" s="100" t="s">
        <v>54</v>
      </c>
      <c r="AC257" s="100" t="s">
        <v>54</v>
      </c>
      <c r="AD257" s="100" t="s">
        <v>54</v>
      </c>
      <c r="AE257" s="101"/>
      <c r="AF257" s="86"/>
      <c r="AG257" s="86"/>
    </row>
    <row r="258" spans="1:33">
      <c r="B258" s="91"/>
      <c r="C258" s="91"/>
      <c r="D258" s="91"/>
      <c r="E258" s="91"/>
      <c r="F258" s="91"/>
      <c r="G258" s="91"/>
      <c r="H258" s="91"/>
      <c r="I258" s="91" t="s">
        <v>54</v>
      </c>
      <c r="J258" s="91"/>
      <c r="K258" s="91"/>
      <c r="L258" s="91"/>
      <c r="M258" s="91"/>
      <c r="N258" s="91"/>
      <c r="O258" s="91"/>
      <c r="P258" s="91"/>
      <c r="Q258" s="91" t="s">
        <v>54</v>
      </c>
      <c r="R258" s="91"/>
      <c r="S258" s="91" t="s">
        <v>54</v>
      </c>
      <c r="T258" s="91"/>
      <c r="U258" s="91"/>
      <c r="V258" s="95" t="s">
        <v>51</v>
      </c>
      <c r="W258" s="95"/>
      <c r="X258" s="95" t="s">
        <v>51</v>
      </c>
      <c r="Y258" s="95"/>
      <c r="Z258" s="95"/>
      <c r="AA258" s="95"/>
      <c r="AB258" s="95" t="s">
        <v>51</v>
      </c>
      <c r="AC258" s="95" t="s">
        <v>51</v>
      </c>
      <c r="AD258" s="95" t="s">
        <v>51</v>
      </c>
      <c r="AE258" s="98"/>
      <c r="AF258" s="99"/>
      <c r="AG258" s="99"/>
    </row>
    <row r="259" spans="1:33">
      <c r="B259" s="91"/>
      <c r="C259" s="91"/>
      <c r="D259" s="91"/>
      <c r="E259" s="91"/>
      <c r="F259" s="91"/>
      <c r="G259" s="91"/>
      <c r="H259" s="91"/>
      <c r="I259" s="91" t="s">
        <v>54</v>
      </c>
      <c r="J259" s="91"/>
      <c r="K259" s="91"/>
      <c r="L259" s="91"/>
      <c r="M259" s="91"/>
      <c r="N259" s="91"/>
      <c r="O259" s="91"/>
      <c r="P259" s="91"/>
      <c r="Q259" s="91" t="s">
        <v>54</v>
      </c>
      <c r="R259" s="91"/>
      <c r="S259" s="91" t="s">
        <v>54</v>
      </c>
      <c r="T259" s="91"/>
      <c r="U259" s="91"/>
      <c r="V259" s="83" t="s">
        <v>54</v>
      </c>
      <c r="W259" s="83"/>
      <c r="X259" s="83" t="s">
        <v>54</v>
      </c>
      <c r="Y259" s="83"/>
      <c r="Z259" s="83"/>
      <c r="AA259" s="83"/>
      <c r="AB259" s="83" t="s">
        <v>54</v>
      </c>
      <c r="AC259" s="83" t="s">
        <v>54</v>
      </c>
      <c r="AD259" s="83" t="s">
        <v>54</v>
      </c>
      <c r="AE259" s="84"/>
      <c r="AF259" s="82"/>
      <c r="AG259" s="82"/>
    </row>
    <row r="260" spans="1:33" ht="12.75" thickBot="1">
      <c r="B260" s="91"/>
      <c r="C260" s="91"/>
      <c r="D260" s="91"/>
      <c r="E260" s="91"/>
      <c r="F260" s="91"/>
      <c r="G260" s="91"/>
      <c r="H260" s="91"/>
      <c r="I260" s="91" t="s">
        <v>54</v>
      </c>
      <c r="J260" s="91"/>
      <c r="K260" s="91"/>
      <c r="L260" s="91"/>
      <c r="M260" s="91"/>
      <c r="N260" s="91"/>
      <c r="O260" s="91"/>
      <c r="P260" s="91"/>
      <c r="Q260" s="91" t="s">
        <v>54</v>
      </c>
      <c r="R260" s="91"/>
      <c r="S260" s="91" t="s">
        <v>54</v>
      </c>
      <c r="T260" s="91"/>
      <c r="U260" s="91"/>
      <c r="V260" s="90" t="s">
        <v>54</v>
      </c>
      <c r="W260" s="90"/>
      <c r="X260" s="90" t="s">
        <v>54</v>
      </c>
      <c r="Y260" s="90"/>
      <c r="Z260" s="90"/>
      <c r="AA260" s="90"/>
      <c r="AB260" s="90" t="s">
        <v>54</v>
      </c>
      <c r="AC260" s="90" t="s">
        <v>54</v>
      </c>
      <c r="AD260" s="90" t="s">
        <v>54</v>
      </c>
      <c r="AE260" s="81"/>
      <c r="AF260" s="79"/>
      <c r="AG260" s="79"/>
    </row>
    <row r="261" spans="1:33">
      <c r="B261" s="91"/>
      <c r="C261" s="91"/>
      <c r="D261" s="91"/>
      <c r="E261" s="91"/>
      <c r="F261" s="91"/>
      <c r="G261" s="91"/>
      <c r="H261" s="91"/>
      <c r="I261" s="91" t="s">
        <v>54</v>
      </c>
      <c r="J261" s="91"/>
      <c r="K261" s="91"/>
      <c r="L261" s="91"/>
      <c r="M261" s="91"/>
      <c r="N261" s="91"/>
      <c r="O261" s="91"/>
      <c r="P261" s="91"/>
    </row>
    <row r="262" spans="1:33">
      <c r="B262" s="91"/>
      <c r="C262" s="91"/>
      <c r="D262" s="91"/>
      <c r="E262" s="91"/>
      <c r="F262" s="91"/>
      <c r="G262" s="91"/>
      <c r="H262" s="91"/>
      <c r="I262" s="91" t="s">
        <v>54</v>
      </c>
      <c r="J262" s="91"/>
      <c r="K262" s="91"/>
      <c r="L262" s="91"/>
      <c r="M262" s="91"/>
      <c r="N262" s="91"/>
      <c r="O262" s="91"/>
      <c r="P262" s="91"/>
    </row>
    <row r="263" spans="1:33" ht="12.75" thickBot="1">
      <c r="A263" s="67">
        <v>8</v>
      </c>
      <c r="B263" s="91"/>
      <c r="C263" s="91"/>
      <c r="D263" s="91"/>
      <c r="E263" s="91"/>
      <c r="F263" s="91"/>
      <c r="G263" s="91"/>
      <c r="H263" s="91"/>
      <c r="I263" s="91" t="s">
        <v>54</v>
      </c>
      <c r="J263" s="91"/>
      <c r="K263" s="91"/>
      <c r="L263" s="91"/>
      <c r="M263" s="91"/>
      <c r="N263" s="91"/>
      <c r="O263" s="91"/>
      <c r="P263" s="91"/>
      <c r="Q263" s="91" t="s">
        <v>54</v>
      </c>
      <c r="R263" s="91"/>
      <c r="S263" s="91" t="s">
        <v>54</v>
      </c>
      <c r="T263" s="91"/>
      <c r="U263" s="91"/>
      <c r="V263" s="91" t="s">
        <v>54</v>
      </c>
      <c r="W263" s="91"/>
      <c r="X263" s="93" t="s">
        <v>55</v>
      </c>
      <c r="Y263" s="93"/>
      <c r="Z263" s="93"/>
      <c r="AA263" s="93"/>
      <c r="AB263" s="93"/>
      <c r="AC263" s="93"/>
      <c r="AD263" s="93" t="s">
        <v>99</v>
      </c>
      <c r="AE263" s="72"/>
      <c r="AF263" s="92"/>
      <c r="AG263" s="92"/>
    </row>
    <row r="264" spans="1:33">
      <c r="B264" s="91"/>
      <c r="C264" s="91"/>
      <c r="D264" s="91"/>
      <c r="E264" s="91"/>
      <c r="F264" s="91"/>
      <c r="G264" s="91"/>
      <c r="H264" s="91"/>
      <c r="I264" s="91" t="s">
        <v>54</v>
      </c>
      <c r="J264" s="91"/>
      <c r="K264" s="91"/>
      <c r="L264" s="91"/>
      <c r="M264" s="91"/>
      <c r="N264" s="91"/>
      <c r="O264" s="91"/>
      <c r="P264" s="91"/>
      <c r="Q264" s="91" t="s">
        <v>54</v>
      </c>
      <c r="R264" s="91"/>
      <c r="S264" s="91" t="s">
        <v>54</v>
      </c>
      <c r="T264" s="91"/>
      <c r="U264" s="91"/>
      <c r="V264" s="91" t="s">
        <v>54</v>
      </c>
      <c r="W264" s="91"/>
      <c r="X264" s="80" t="s">
        <v>54</v>
      </c>
      <c r="Y264" s="80"/>
      <c r="Z264" s="80"/>
      <c r="AA264" s="80"/>
      <c r="AB264" s="80" t="s">
        <v>54</v>
      </c>
      <c r="AC264" s="80" t="s">
        <v>54</v>
      </c>
      <c r="AD264" s="80" t="s">
        <v>54</v>
      </c>
      <c r="AE264" s="81"/>
      <c r="AF264" s="79"/>
      <c r="AG264" s="79"/>
    </row>
    <row r="265" spans="1:33">
      <c r="B265" s="91"/>
      <c r="C265" s="91"/>
      <c r="D265" s="91"/>
      <c r="E265" s="91"/>
      <c r="F265" s="91"/>
      <c r="G265" s="91"/>
      <c r="H265" s="91"/>
      <c r="I265" s="91" t="s">
        <v>54</v>
      </c>
      <c r="J265" s="91"/>
      <c r="K265" s="91"/>
      <c r="L265" s="91"/>
      <c r="M265" s="91"/>
      <c r="N265" s="91"/>
      <c r="O265" s="91"/>
      <c r="P265" s="91"/>
      <c r="Q265" s="91" t="s">
        <v>54</v>
      </c>
      <c r="R265" s="91"/>
      <c r="S265" s="91" t="s">
        <v>54</v>
      </c>
      <c r="T265" s="91"/>
      <c r="U265" s="91"/>
      <c r="V265" s="91" t="s">
        <v>54</v>
      </c>
      <c r="W265" s="91"/>
      <c r="X265" s="83" t="s">
        <v>54</v>
      </c>
      <c r="Y265" s="83"/>
      <c r="Z265" s="83"/>
      <c r="AA265" s="83"/>
      <c r="AB265" s="83" t="s">
        <v>54</v>
      </c>
      <c r="AC265" s="83" t="s">
        <v>54</v>
      </c>
      <c r="AD265" s="83" t="s">
        <v>54</v>
      </c>
      <c r="AE265" s="84"/>
      <c r="AF265" s="82"/>
      <c r="AG265" s="82"/>
    </row>
    <row r="266" spans="1:33">
      <c r="B266" s="91"/>
      <c r="C266" s="91"/>
      <c r="D266" s="91"/>
      <c r="E266" s="91"/>
      <c r="F266" s="91"/>
      <c r="G266" s="91"/>
      <c r="H266" s="91"/>
      <c r="I266" s="91" t="s">
        <v>54</v>
      </c>
      <c r="J266" s="91"/>
      <c r="K266" s="91"/>
      <c r="L266" s="91"/>
      <c r="M266" s="91"/>
      <c r="N266" s="91"/>
      <c r="O266" s="91"/>
      <c r="P266" s="91"/>
      <c r="Q266" s="91" t="s">
        <v>54</v>
      </c>
      <c r="R266" s="91"/>
      <c r="S266" s="91" t="s">
        <v>54</v>
      </c>
      <c r="T266" s="91"/>
      <c r="U266" s="91"/>
      <c r="V266" s="91" t="s">
        <v>54</v>
      </c>
      <c r="W266" s="91"/>
      <c r="X266" s="95" t="s">
        <v>47</v>
      </c>
      <c r="Y266" s="95"/>
      <c r="Z266" s="95"/>
      <c r="AA266" s="95"/>
      <c r="AB266" s="95" t="s">
        <v>47</v>
      </c>
      <c r="AC266" s="95" t="s">
        <v>47</v>
      </c>
      <c r="AD266" s="95" t="s">
        <v>47</v>
      </c>
      <c r="AE266" s="98"/>
      <c r="AF266" s="99"/>
      <c r="AG266" s="99"/>
    </row>
    <row r="267" spans="1:33">
      <c r="B267" s="91"/>
      <c r="C267" s="91"/>
      <c r="D267" s="91"/>
      <c r="E267" s="91"/>
      <c r="F267" s="91"/>
      <c r="G267" s="91"/>
      <c r="H267" s="91"/>
      <c r="I267" s="91" t="s">
        <v>54</v>
      </c>
      <c r="J267" s="91"/>
      <c r="K267" s="91"/>
      <c r="L267" s="91"/>
      <c r="M267" s="91"/>
      <c r="N267" s="91"/>
      <c r="O267" s="91"/>
      <c r="P267" s="91"/>
      <c r="Q267" s="91" t="s">
        <v>54</v>
      </c>
      <c r="R267" s="91"/>
      <c r="S267" s="91" t="s">
        <v>54</v>
      </c>
      <c r="T267" s="91"/>
      <c r="U267" s="91"/>
      <c r="V267" s="91" t="s">
        <v>54</v>
      </c>
      <c r="W267" s="91"/>
      <c r="X267" s="100" t="s">
        <v>54</v>
      </c>
      <c r="Y267" s="100"/>
      <c r="Z267" s="100"/>
      <c r="AA267" s="100"/>
      <c r="AB267" s="100" t="s">
        <v>54</v>
      </c>
      <c r="AC267" s="100" t="s">
        <v>54</v>
      </c>
      <c r="AD267" s="100" t="s">
        <v>54</v>
      </c>
      <c r="AE267" s="101"/>
      <c r="AF267" s="86"/>
      <c r="AG267" s="86"/>
    </row>
    <row r="268" spans="1:33">
      <c r="B268" s="91"/>
      <c r="C268" s="91"/>
      <c r="D268" s="91"/>
      <c r="E268" s="91"/>
      <c r="F268" s="91"/>
      <c r="G268" s="91"/>
      <c r="H268" s="91"/>
      <c r="I268" s="91" t="s">
        <v>54</v>
      </c>
      <c r="J268" s="91"/>
      <c r="K268" s="91"/>
      <c r="L268" s="91"/>
      <c r="M268" s="91"/>
      <c r="N268" s="91"/>
      <c r="O268" s="91"/>
      <c r="P268" s="91"/>
      <c r="Q268" s="91" t="s">
        <v>54</v>
      </c>
      <c r="R268" s="91"/>
      <c r="S268" s="91" t="s">
        <v>54</v>
      </c>
      <c r="T268" s="91"/>
      <c r="U268" s="91"/>
      <c r="V268" s="91" t="s">
        <v>54</v>
      </c>
      <c r="W268" s="91"/>
      <c r="X268" s="100" t="s">
        <v>54</v>
      </c>
      <c r="Y268" s="100"/>
      <c r="Z268" s="100"/>
      <c r="AA268" s="100"/>
      <c r="AB268" s="100" t="s">
        <v>54</v>
      </c>
      <c r="AC268" s="100" t="s">
        <v>54</v>
      </c>
      <c r="AD268" s="100" t="s">
        <v>54</v>
      </c>
      <c r="AE268" s="101"/>
      <c r="AF268" s="86"/>
      <c r="AG268" s="86"/>
    </row>
    <row r="269" spans="1:33">
      <c r="B269" s="91"/>
      <c r="C269" s="91"/>
      <c r="D269" s="91"/>
      <c r="E269" s="91"/>
      <c r="F269" s="91"/>
      <c r="G269" s="91"/>
      <c r="H269" s="91"/>
      <c r="I269" s="91" t="s">
        <v>54</v>
      </c>
      <c r="J269" s="91"/>
      <c r="K269" s="91"/>
      <c r="L269" s="91"/>
      <c r="M269" s="91"/>
      <c r="N269" s="91"/>
      <c r="O269" s="91"/>
      <c r="P269" s="91"/>
      <c r="Q269" s="91" t="s">
        <v>54</v>
      </c>
      <c r="R269" s="91"/>
      <c r="S269" s="91" t="s">
        <v>54</v>
      </c>
      <c r="T269" s="91"/>
      <c r="U269" s="91"/>
      <c r="V269" s="91" t="s">
        <v>54</v>
      </c>
      <c r="W269" s="91"/>
      <c r="X269" s="102" t="str">
        <f>IF(Лист1!$I$27&lt;&gt;"FR4 HiTg170", IF(Лист1!$I$27&lt;&gt;"FR4 Tg135  типовой","препрег 0,115мм","препрег 0,115мм"),"препрег 0,125мм")</f>
        <v>препрег 0,115мм</v>
      </c>
      <c r="Y269" s="102"/>
      <c r="Z269" s="102"/>
      <c r="AA269" s="102"/>
      <c r="AB269" s="102" t="s">
        <v>98</v>
      </c>
      <c r="AC269" s="102" t="s">
        <v>49</v>
      </c>
      <c r="AD269" s="102" t="str">
        <f>IF(Лист1!$I$27&lt;&gt;"FR4 HiTg170", IF(Лист1!$I$27&lt;&gt;"FR4 Tg135  типовой","препрег 0,115мм","препрег 0,115мм"),"препрег 0,125мм")</f>
        <v>препрег 0,115мм</v>
      </c>
      <c r="AE269" s="104"/>
      <c r="AF269" s="105"/>
      <c r="AG269" s="105"/>
    </row>
    <row r="270" spans="1:33">
      <c r="B270" s="91"/>
      <c r="C270" s="91"/>
      <c r="D270" s="91"/>
      <c r="E270" s="91"/>
      <c r="F270" s="91"/>
      <c r="G270" s="91"/>
      <c r="H270" s="91"/>
      <c r="I270" s="91" t="s">
        <v>54</v>
      </c>
      <c r="J270" s="91"/>
      <c r="K270" s="91"/>
      <c r="L270" s="91"/>
      <c r="M270" s="91"/>
      <c r="N270" s="91"/>
      <c r="O270" s="91"/>
      <c r="P270" s="91"/>
      <c r="Q270" s="91" t="s">
        <v>54</v>
      </c>
      <c r="R270" s="91"/>
      <c r="S270" s="91" t="s">
        <v>54</v>
      </c>
      <c r="T270" s="91"/>
      <c r="U270" s="91"/>
      <c r="V270" s="91" t="s">
        <v>54</v>
      </c>
      <c r="W270" s="91"/>
      <c r="X270" s="95" t="s">
        <v>47</v>
      </c>
      <c r="Y270" s="95"/>
      <c r="Z270" s="95"/>
      <c r="AA270" s="95"/>
      <c r="AB270" s="95" t="s">
        <v>47</v>
      </c>
      <c r="AC270" s="95" t="s">
        <v>47</v>
      </c>
      <c r="AD270" s="95" t="s">
        <v>47</v>
      </c>
      <c r="AE270" s="98"/>
      <c r="AF270" s="99"/>
      <c r="AG270" s="99"/>
    </row>
    <row r="271" spans="1:33">
      <c r="B271" s="91"/>
      <c r="C271" s="91"/>
      <c r="D271" s="91"/>
      <c r="E271" s="91"/>
      <c r="F271" s="91"/>
      <c r="G271" s="91"/>
      <c r="H271" s="91"/>
      <c r="I271" s="91" t="s">
        <v>54</v>
      </c>
      <c r="J271" s="91"/>
      <c r="K271" s="91"/>
      <c r="L271" s="91"/>
      <c r="M271" s="91"/>
      <c r="N271" s="91"/>
      <c r="O271" s="91"/>
      <c r="P271" s="91"/>
      <c r="Q271" s="91" t="s">
        <v>54</v>
      </c>
      <c r="R271" s="91"/>
      <c r="S271" s="91" t="s">
        <v>54</v>
      </c>
      <c r="T271" s="91"/>
      <c r="U271" s="91"/>
      <c r="V271" s="91" t="s">
        <v>54</v>
      </c>
      <c r="W271" s="91"/>
      <c r="X271" s="102" t="str">
        <f>IF(Лист1!$I$27&lt;&gt;"FR4 HiTg170", IF(Лист1!$I$27&lt;&gt;"FR4 Tg135  типовой","FR4 HiTg150 0,3мм","FR4 HiTg150 0,3мм"),"FR4 HiTg170 0,3мм")</f>
        <v>FR4 HiTg150 0,3мм</v>
      </c>
      <c r="Y271" s="102"/>
      <c r="Z271" s="102"/>
      <c r="AA271" s="102"/>
      <c r="AB271" s="102" t="s">
        <v>53</v>
      </c>
      <c r="AC271" s="102" t="s">
        <v>53</v>
      </c>
      <c r="AD271" s="102" t="str">
        <f>IF(Лист1!$I$27&lt;&gt;"FR4 HiTg170", IF(Лист1!$I$27&lt;&gt;"FR4 Tg135  типовой","FR4 HiTg150 0,3мм","FR4 HiTg150 0,3мм"),"FR4 HiTg170 0,3мм")</f>
        <v>FR4 HiTg150 0,3мм</v>
      </c>
      <c r="AE271" s="104"/>
      <c r="AF271" s="105"/>
      <c r="AG271" s="105"/>
    </row>
    <row r="272" spans="1:33">
      <c r="B272" s="91"/>
      <c r="C272" s="91"/>
      <c r="D272" s="91"/>
      <c r="E272" s="91"/>
      <c r="F272" s="91"/>
      <c r="G272" s="91"/>
      <c r="H272" s="91"/>
      <c r="I272" s="91" t="s">
        <v>54</v>
      </c>
      <c r="J272" s="91"/>
      <c r="K272" s="91"/>
      <c r="L272" s="91"/>
      <c r="M272" s="91"/>
      <c r="N272" s="91"/>
      <c r="O272" s="91"/>
      <c r="P272" s="91"/>
      <c r="Q272" s="91" t="s">
        <v>54</v>
      </c>
      <c r="R272" s="91"/>
      <c r="S272" s="91" t="s">
        <v>54</v>
      </c>
      <c r="T272" s="91"/>
      <c r="U272" s="91"/>
      <c r="V272" s="91" t="s">
        <v>54</v>
      </c>
      <c r="W272" s="91"/>
      <c r="X272" s="95" t="s">
        <v>47</v>
      </c>
      <c r="Y272" s="95"/>
      <c r="Z272" s="95"/>
      <c r="AA272" s="95"/>
      <c r="AB272" s="95" t="s">
        <v>47</v>
      </c>
      <c r="AC272" s="95" t="s">
        <v>47</v>
      </c>
      <c r="AD272" s="95" t="s">
        <v>47</v>
      </c>
      <c r="AE272" s="98"/>
      <c r="AF272" s="99"/>
      <c r="AG272" s="99"/>
    </row>
    <row r="273" spans="2:33">
      <c r="B273" s="91"/>
      <c r="C273" s="91"/>
      <c r="D273" s="91"/>
      <c r="E273" s="91"/>
      <c r="F273" s="91"/>
      <c r="G273" s="91"/>
      <c r="H273" s="91"/>
      <c r="I273" s="91" t="s">
        <v>54</v>
      </c>
      <c r="J273" s="91"/>
      <c r="K273" s="91"/>
      <c r="L273" s="91"/>
      <c r="M273" s="91"/>
      <c r="N273" s="91"/>
      <c r="O273" s="91"/>
      <c r="P273" s="91"/>
      <c r="Q273" s="91" t="s">
        <v>54</v>
      </c>
      <c r="R273" s="91"/>
      <c r="S273" s="91" t="s">
        <v>54</v>
      </c>
      <c r="T273" s="91"/>
      <c r="U273" s="91"/>
      <c r="V273" s="91" t="s">
        <v>54</v>
      </c>
      <c r="W273" s="91"/>
      <c r="X273" s="102" t="str">
        <f>IF(Лист1!$I$27&lt;&gt;"FR4 HiTg170", IF(Лист1!$I$27&lt;&gt;"FR4 Tg135  типовой","препрег 0,115мм","препрег 0,115мм"),"препрег 0,125мм")</f>
        <v>препрег 0,115мм</v>
      </c>
      <c r="Y273" s="102"/>
      <c r="Z273" s="102"/>
      <c r="AA273" s="102"/>
      <c r="AB273" s="102" t="s">
        <v>48</v>
      </c>
      <c r="AC273" s="102" t="s">
        <v>49</v>
      </c>
      <c r="AD273" s="102" t="str">
        <f>IF(Лист1!$I$27&lt;&gt;"FR4 HiTg170", IF(Лист1!$I$27&lt;&gt;"FR4 Tg135  типовой","препрег 0,308мм","препрег 0,308мм"),"препрег 0,315мм")</f>
        <v>препрег 0,308мм</v>
      </c>
      <c r="AE273" s="104"/>
      <c r="AF273" s="105"/>
      <c r="AG273" s="105"/>
    </row>
    <row r="274" spans="2:33">
      <c r="B274" s="91"/>
      <c r="C274" s="91"/>
      <c r="D274" s="91"/>
      <c r="E274" s="91"/>
      <c r="F274" s="91"/>
      <c r="G274" s="91"/>
      <c r="H274" s="91"/>
      <c r="I274" s="91" t="s">
        <v>54</v>
      </c>
      <c r="J274" s="91"/>
      <c r="K274" s="91"/>
      <c r="L274" s="91"/>
      <c r="M274" s="91"/>
      <c r="N274" s="91"/>
      <c r="O274" s="91"/>
      <c r="P274" s="91"/>
      <c r="Q274" s="91" t="s">
        <v>54</v>
      </c>
      <c r="R274" s="91"/>
      <c r="S274" s="91" t="s">
        <v>54</v>
      </c>
      <c r="T274" s="91"/>
      <c r="U274" s="91"/>
      <c r="V274" s="91" t="s">
        <v>54</v>
      </c>
      <c r="W274" s="91"/>
      <c r="X274" s="95" t="s">
        <v>47</v>
      </c>
      <c r="Y274" s="95"/>
      <c r="Z274" s="95"/>
      <c r="AA274" s="95"/>
      <c r="AB274" s="95" t="s">
        <v>47</v>
      </c>
      <c r="AC274" s="95" t="s">
        <v>47</v>
      </c>
      <c r="AD274" s="95" t="s">
        <v>47</v>
      </c>
      <c r="AE274" s="98"/>
      <c r="AF274" s="99"/>
      <c r="AG274" s="99"/>
    </row>
    <row r="275" spans="2:33">
      <c r="B275" s="91"/>
      <c r="C275" s="91"/>
      <c r="D275" s="91"/>
      <c r="E275" s="91"/>
      <c r="F275" s="91"/>
      <c r="G275" s="91"/>
      <c r="H275" s="91"/>
      <c r="I275" s="91" t="s">
        <v>54</v>
      </c>
      <c r="J275" s="91"/>
      <c r="K275" s="91"/>
      <c r="L275" s="91"/>
      <c r="M275" s="91"/>
      <c r="N275" s="91"/>
      <c r="O275" s="91"/>
      <c r="P275" s="91"/>
      <c r="Q275" s="91" t="s">
        <v>54</v>
      </c>
      <c r="R275" s="91"/>
      <c r="S275" s="91" t="s">
        <v>54</v>
      </c>
      <c r="T275" s="91"/>
      <c r="U275" s="91"/>
      <c r="V275" s="91" t="s">
        <v>54</v>
      </c>
      <c r="W275" s="91"/>
      <c r="X275" s="102" t="str">
        <f>IF(Лист1!$I$27&lt;&gt;"FR4 HiTg170", IF(Лист1!$I$27&lt;&gt;"FR4 Tg135  типовой","FR4 HiTg150 0,3мм","FR4 HiTg150 0,3мм"),"FR4 HiTg170 0,3мм")</f>
        <v>FR4 HiTg150 0,3мм</v>
      </c>
      <c r="Y275" s="102"/>
      <c r="Z275" s="102"/>
      <c r="AA275" s="102"/>
      <c r="AB275" s="102" t="s">
        <v>53</v>
      </c>
      <c r="AC275" s="102" t="s">
        <v>53</v>
      </c>
      <c r="AD275" s="102" t="str">
        <f>IF(Лист1!$I$27&lt;&gt;"FR4 HiTg170", IF(Лист1!$I$27&lt;&gt;"FR4 Tg135  типовой","FR4 HiTg150 0,3мм","FR4 HiTg150 0,3мм"),"FR4 HiTg170 0,3мм")</f>
        <v>FR4 HiTg150 0,3мм</v>
      </c>
      <c r="AE275" s="104"/>
      <c r="AF275" s="105"/>
      <c r="AG275" s="105"/>
    </row>
    <row r="276" spans="2:33">
      <c r="B276" s="91"/>
      <c r="C276" s="91"/>
      <c r="D276" s="91"/>
      <c r="E276" s="91"/>
      <c r="F276" s="91"/>
      <c r="G276" s="91"/>
      <c r="H276" s="91"/>
      <c r="I276" s="91" t="s">
        <v>54</v>
      </c>
      <c r="J276" s="91"/>
      <c r="K276" s="91"/>
      <c r="L276" s="91"/>
      <c r="M276" s="91"/>
      <c r="N276" s="91"/>
      <c r="O276" s="91"/>
      <c r="P276" s="91"/>
      <c r="Q276" s="91" t="s">
        <v>54</v>
      </c>
      <c r="R276" s="91"/>
      <c r="S276" s="91" t="s">
        <v>54</v>
      </c>
      <c r="T276" s="91"/>
      <c r="U276" s="91"/>
      <c r="V276" s="91" t="s">
        <v>54</v>
      </c>
      <c r="W276" s="91"/>
      <c r="X276" s="95" t="s">
        <v>47</v>
      </c>
      <c r="Y276" s="95"/>
      <c r="Z276" s="95"/>
      <c r="AA276" s="95"/>
      <c r="AB276" s="95" t="s">
        <v>47</v>
      </c>
      <c r="AC276" s="95" t="s">
        <v>47</v>
      </c>
      <c r="AD276" s="95" t="s">
        <v>47</v>
      </c>
      <c r="AE276" s="98"/>
      <c r="AF276" s="99"/>
      <c r="AG276" s="99"/>
    </row>
    <row r="277" spans="2:33">
      <c r="B277" s="91"/>
      <c r="C277" s="91"/>
      <c r="D277" s="91"/>
      <c r="E277" s="91"/>
      <c r="F277" s="91"/>
      <c r="G277" s="91"/>
      <c r="H277" s="91"/>
      <c r="I277" s="91" t="s">
        <v>54</v>
      </c>
      <c r="J277" s="91"/>
      <c r="K277" s="91"/>
      <c r="L277" s="91"/>
      <c r="M277" s="91"/>
      <c r="N277" s="91"/>
      <c r="O277" s="91"/>
      <c r="P277" s="91"/>
      <c r="Q277" s="91" t="s">
        <v>54</v>
      </c>
      <c r="R277" s="91"/>
      <c r="S277" s="91" t="s">
        <v>54</v>
      </c>
      <c r="T277" s="91"/>
      <c r="U277" s="91"/>
      <c r="V277" s="91" t="s">
        <v>54</v>
      </c>
      <c r="W277" s="91"/>
      <c r="X277" s="102" t="str">
        <f>IF(Лист1!$I$27&lt;&gt;"FR4 HiTg170", IF(Лист1!$I$27&lt;&gt;"FR4 Tg135  типовой","препрег 0,115мм","препрег 0,115мм"),"препрег 0,125мм")</f>
        <v>препрег 0,115мм</v>
      </c>
      <c r="Y277" s="102"/>
      <c r="Z277" s="102"/>
      <c r="AA277" s="102"/>
      <c r="AB277" s="102" t="s">
        <v>48</v>
      </c>
      <c r="AC277" s="102" t="s">
        <v>49</v>
      </c>
      <c r="AD277" s="102" t="str">
        <f>IF(Лист1!$I$27&lt;&gt;"FR4 HiTg170", IF(Лист1!$I$27&lt;&gt;"FR4 Tg135  типовой","препрег 0,308мм","препрег 0,308мм"),"препрег 0,315мм")</f>
        <v>препрег 0,308мм</v>
      </c>
      <c r="AE277" s="104"/>
      <c r="AF277" s="105"/>
      <c r="AG277" s="105"/>
    </row>
    <row r="278" spans="2:33">
      <c r="B278" s="91"/>
      <c r="C278" s="91"/>
      <c r="D278" s="91"/>
      <c r="E278" s="91"/>
      <c r="F278" s="91"/>
      <c r="G278" s="91"/>
      <c r="H278" s="91"/>
      <c r="I278" s="91" t="s">
        <v>54</v>
      </c>
      <c r="J278" s="91"/>
      <c r="K278" s="91"/>
      <c r="L278" s="91"/>
      <c r="M278" s="91"/>
      <c r="N278" s="91"/>
      <c r="O278" s="91"/>
      <c r="P278" s="91"/>
      <c r="Q278" s="91" t="s">
        <v>54</v>
      </c>
      <c r="R278" s="91"/>
      <c r="S278" s="91" t="s">
        <v>54</v>
      </c>
      <c r="T278" s="91"/>
      <c r="U278" s="91"/>
      <c r="V278" s="91" t="s">
        <v>54</v>
      </c>
      <c r="W278" s="91"/>
      <c r="X278" s="95" t="s">
        <v>47</v>
      </c>
      <c r="Y278" s="95"/>
      <c r="Z278" s="95"/>
      <c r="AA278" s="95"/>
      <c r="AB278" s="95" t="s">
        <v>47</v>
      </c>
      <c r="AC278" s="95" t="s">
        <v>47</v>
      </c>
      <c r="AD278" s="95" t="s">
        <v>47</v>
      </c>
      <c r="AE278" s="98"/>
      <c r="AF278" s="99"/>
      <c r="AG278" s="99"/>
    </row>
    <row r="279" spans="2:33">
      <c r="B279" s="91"/>
      <c r="C279" s="91"/>
      <c r="D279" s="91"/>
      <c r="E279" s="91"/>
      <c r="F279" s="91"/>
      <c r="G279" s="91"/>
      <c r="H279" s="91"/>
      <c r="I279" s="91" t="s">
        <v>54</v>
      </c>
      <c r="J279" s="91"/>
      <c r="K279" s="91"/>
      <c r="L279" s="91"/>
      <c r="M279" s="91"/>
      <c r="N279" s="91"/>
      <c r="O279" s="91"/>
      <c r="P279" s="91"/>
      <c r="Q279" s="91" t="s">
        <v>54</v>
      </c>
      <c r="R279" s="91"/>
      <c r="S279" s="91" t="s">
        <v>54</v>
      </c>
      <c r="T279" s="91"/>
      <c r="U279" s="91"/>
      <c r="V279" s="91" t="s">
        <v>54</v>
      </c>
      <c r="W279" s="91"/>
      <c r="X279" s="102" t="str">
        <f>IF(Лист1!$I$27&lt;&gt;"FR4 HiTg170", IF(Лист1!$I$27&lt;&gt;"FR4 Tg135  типовой","FR4 HiTg150 0,3мм","FR4 HiTg150 0,3мм"),"FR4 HiTg170 0,3мм")</f>
        <v>FR4 HiTg150 0,3мм</v>
      </c>
      <c r="Y279" s="102"/>
      <c r="Z279" s="102"/>
      <c r="AA279" s="102"/>
      <c r="AB279" s="102" t="s">
        <v>53</v>
      </c>
      <c r="AC279" s="102" t="s">
        <v>53</v>
      </c>
      <c r="AD279" s="102" t="str">
        <f>IF(Лист1!$I$27&lt;&gt;"FR4 HiTg170", IF(Лист1!$I$27&lt;&gt;"FR4 Tg135  типовой","FR4 HiTg150 0,3мм","FR4 HiTg150 0,3мм"),"FR4 HiTg170 0,3мм")</f>
        <v>FR4 HiTg150 0,3мм</v>
      </c>
      <c r="AE279" s="104"/>
      <c r="AF279" s="105"/>
      <c r="AG279" s="105"/>
    </row>
    <row r="280" spans="2:33">
      <c r="B280" s="91"/>
      <c r="C280" s="91"/>
      <c r="D280" s="91"/>
      <c r="E280" s="91"/>
      <c r="F280" s="91"/>
      <c r="G280" s="91"/>
      <c r="H280" s="91"/>
      <c r="I280" s="91" t="s">
        <v>54</v>
      </c>
      <c r="J280" s="91"/>
      <c r="K280" s="91"/>
      <c r="L280" s="91"/>
      <c r="M280" s="91"/>
      <c r="N280" s="91"/>
      <c r="O280" s="91"/>
      <c r="P280" s="91"/>
      <c r="Q280" s="91" t="s">
        <v>54</v>
      </c>
      <c r="R280" s="91"/>
      <c r="S280" s="91" t="s">
        <v>54</v>
      </c>
      <c r="T280" s="91"/>
      <c r="U280" s="91"/>
      <c r="V280" s="91" t="s">
        <v>54</v>
      </c>
      <c r="W280" s="91"/>
      <c r="X280" s="95" t="s">
        <v>47</v>
      </c>
      <c r="Y280" s="95"/>
      <c r="Z280" s="95"/>
      <c r="AA280" s="95"/>
      <c r="AB280" s="95" t="s">
        <v>47</v>
      </c>
      <c r="AC280" s="95" t="s">
        <v>47</v>
      </c>
      <c r="AD280" s="95" t="s">
        <v>47</v>
      </c>
      <c r="AE280" s="98"/>
      <c r="AF280" s="99"/>
      <c r="AG280" s="99"/>
    </row>
    <row r="281" spans="2:33">
      <c r="B281" s="91"/>
      <c r="C281" s="91"/>
      <c r="D281" s="91"/>
      <c r="E281" s="91"/>
      <c r="F281" s="91"/>
      <c r="G281" s="91"/>
      <c r="H281" s="91"/>
      <c r="I281" s="91" t="s">
        <v>54</v>
      </c>
      <c r="J281" s="91"/>
      <c r="K281" s="91"/>
      <c r="L281" s="91"/>
      <c r="M281" s="91"/>
      <c r="N281" s="91"/>
      <c r="O281" s="91"/>
      <c r="P281" s="91"/>
      <c r="Q281" s="91" t="s">
        <v>54</v>
      </c>
      <c r="R281" s="91"/>
      <c r="S281" s="91" t="s">
        <v>54</v>
      </c>
      <c r="T281" s="91"/>
      <c r="U281" s="91"/>
      <c r="V281" s="91" t="s">
        <v>54</v>
      </c>
      <c r="W281" s="91"/>
      <c r="X281" s="102" t="str">
        <f>IF(Лист1!$I$27&lt;&gt;"FR4 HiTg170", IF(Лист1!$I$27&lt;&gt;"FR4 Tg135  типовой","препрег 0,115мм","препрег 0,115мм"),"препрег 0,125мм")</f>
        <v>препрег 0,115мм</v>
      </c>
      <c r="Y281" s="102"/>
      <c r="Z281" s="102"/>
      <c r="AA281" s="102"/>
      <c r="AB281" s="102" t="s">
        <v>98</v>
      </c>
      <c r="AC281" s="102" t="s">
        <v>49</v>
      </c>
      <c r="AD281" s="102" t="str">
        <f>IF(Лист1!$I$27&lt;&gt;"FR4 HiTg170", IF(Лист1!$I$27&lt;&gt;"FR4 Tg135  типовой","препрег 0,115мм","препрег 0,115мм"),"препрег 0,125мм")</f>
        <v>препрег 0,115мм</v>
      </c>
      <c r="AE281" s="104"/>
      <c r="AF281" s="105"/>
      <c r="AG281" s="105"/>
    </row>
    <row r="282" spans="2:33">
      <c r="B282" s="91"/>
      <c r="C282" s="91"/>
      <c r="D282" s="91"/>
      <c r="E282" s="91"/>
      <c r="F282" s="91"/>
      <c r="G282" s="91"/>
      <c r="H282" s="91"/>
      <c r="I282" s="91" t="s">
        <v>54</v>
      </c>
      <c r="J282" s="91"/>
      <c r="K282" s="91"/>
      <c r="L282" s="91"/>
      <c r="M282" s="91"/>
      <c r="N282" s="91"/>
      <c r="O282" s="91"/>
      <c r="P282" s="91"/>
      <c r="Q282" s="91" t="s">
        <v>54</v>
      </c>
      <c r="R282" s="91"/>
      <c r="S282" s="91" t="s">
        <v>54</v>
      </c>
      <c r="T282" s="91"/>
      <c r="U282" s="91"/>
      <c r="V282" s="91" t="s">
        <v>54</v>
      </c>
      <c r="W282" s="91"/>
      <c r="X282" s="100" t="s">
        <v>54</v>
      </c>
      <c r="Y282" s="100"/>
      <c r="Z282" s="100"/>
      <c r="AA282" s="100"/>
      <c r="AB282" s="100" t="s">
        <v>54</v>
      </c>
      <c r="AC282" s="100" t="s">
        <v>54</v>
      </c>
      <c r="AD282" s="100" t="s">
        <v>54</v>
      </c>
      <c r="AE282" s="101"/>
      <c r="AF282" s="86"/>
      <c r="AG282" s="86"/>
    </row>
    <row r="283" spans="2:33">
      <c r="B283" s="91"/>
      <c r="C283" s="91"/>
      <c r="D283" s="91"/>
      <c r="E283" s="91"/>
      <c r="F283" s="91"/>
      <c r="G283" s="91"/>
      <c r="H283" s="91"/>
      <c r="I283" s="91" t="s">
        <v>54</v>
      </c>
      <c r="J283" s="91"/>
      <c r="K283" s="91"/>
      <c r="L283" s="91"/>
      <c r="M283" s="91"/>
      <c r="N283" s="91"/>
      <c r="O283" s="91"/>
      <c r="P283" s="91"/>
      <c r="Q283" s="91" t="s">
        <v>54</v>
      </c>
      <c r="R283" s="91"/>
      <c r="S283" s="91" t="s">
        <v>54</v>
      </c>
      <c r="T283" s="91"/>
      <c r="U283" s="91"/>
      <c r="V283" s="91" t="s">
        <v>54</v>
      </c>
      <c r="W283" s="91"/>
      <c r="X283" s="100" t="s">
        <v>54</v>
      </c>
      <c r="Y283" s="100"/>
      <c r="Z283" s="100"/>
      <c r="AA283" s="100"/>
      <c r="AB283" s="100" t="s">
        <v>54</v>
      </c>
      <c r="AC283" s="100" t="s">
        <v>54</v>
      </c>
      <c r="AD283" s="100" t="s">
        <v>54</v>
      </c>
      <c r="AE283" s="101"/>
      <c r="AF283" s="86"/>
      <c r="AG283" s="86"/>
    </row>
    <row r="284" spans="2:33">
      <c r="B284" s="91"/>
      <c r="C284" s="91"/>
      <c r="D284" s="91"/>
      <c r="E284" s="91"/>
      <c r="F284" s="91"/>
      <c r="G284" s="91"/>
      <c r="H284" s="91"/>
      <c r="I284" s="91" t="s">
        <v>54</v>
      </c>
      <c r="J284" s="91"/>
      <c r="K284" s="91"/>
      <c r="L284" s="91"/>
      <c r="M284" s="91"/>
      <c r="N284" s="91"/>
      <c r="O284" s="91"/>
      <c r="P284" s="91"/>
      <c r="Q284" s="91" t="s">
        <v>54</v>
      </c>
      <c r="R284" s="91"/>
      <c r="S284" s="91" t="s">
        <v>54</v>
      </c>
      <c r="T284" s="91"/>
      <c r="U284" s="91"/>
      <c r="V284" s="91" t="s">
        <v>54</v>
      </c>
      <c r="W284" s="91"/>
      <c r="X284" s="95" t="s">
        <v>47</v>
      </c>
      <c r="Y284" s="95"/>
      <c r="Z284" s="95"/>
      <c r="AA284" s="95"/>
      <c r="AB284" s="95" t="s">
        <v>47</v>
      </c>
      <c r="AC284" s="95" t="s">
        <v>47</v>
      </c>
      <c r="AD284" s="95" t="s">
        <v>47</v>
      </c>
      <c r="AE284" s="98"/>
      <c r="AF284" s="99"/>
      <c r="AG284" s="99"/>
    </row>
    <row r="285" spans="2:33">
      <c r="B285" s="91"/>
      <c r="C285" s="91"/>
      <c r="D285" s="91"/>
      <c r="E285" s="91"/>
      <c r="F285" s="91"/>
      <c r="G285" s="91"/>
      <c r="H285" s="91"/>
      <c r="I285" s="91" t="s">
        <v>54</v>
      </c>
      <c r="J285" s="91"/>
      <c r="K285" s="91"/>
      <c r="L285" s="91"/>
      <c r="M285" s="91"/>
      <c r="N285" s="91"/>
      <c r="O285" s="91"/>
      <c r="P285" s="91"/>
      <c r="Q285" s="91" t="s">
        <v>54</v>
      </c>
      <c r="R285" s="91"/>
      <c r="S285" s="91" t="s">
        <v>54</v>
      </c>
      <c r="T285" s="91"/>
      <c r="U285" s="91"/>
      <c r="V285" s="91" t="s">
        <v>54</v>
      </c>
      <c r="W285" s="91"/>
      <c r="X285" s="83" t="s">
        <v>54</v>
      </c>
      <c r="Y285" s="83"/>
      <c r="Z285" s="83"/>
      <c r="AA285" s="83"/>
      <c r="AB285" s="83" t="s">
        <v>54</v>
      </c>
      <c r="AC285" s="83" t="s">
        <v>54</v>
      </c>
      <c r="AD285" s="83" t="s">
        <v>54</v>
      </c>
      <c r="AE285" s="84"/>
      <c r="AF285" s="82"/>
      <c r="AG285" s="82"/>
    </row>
    <row r="286" spans="2:33" ht="12.75" thickBot="1">
      <c r="B286" s="91"/>
      <c r="C286" s="91"/>
      <c r="D286" s="91"/>
      <c r="E286" s="91"/>
      <c r="F286" s="91"/>
      <c r="G286" s="91"/>
      <c r="H286" s="91"/>
      <c r="I286" s="91" t="s">
        <v>54</v>
      </c>
      <c r="J286" s="91"/>
      <c r="K286" s="91"/>
      <c r="L286" s="91"/>
      <c r="M286" s="91"/>
      <c r="N286" s="91"/>
      <c r="O286" s="91"/>
      <c r="P286" s="91"/>
      <c r="Q286" s="91" t="s">
        <v>54</v>
      </c>
      <c r="R286" s="91"/>
      <c r="S286" s="91" t="s">
        <v>54</v>
      </c>
      <c r="T286" s="91"/>
      <c r="U286" s="91"/>
      <c r="V286" s="91" t="s">
        <v>54</v>
      </c>
      <c r="W286" s="91"/>
      <c r="X286" s="90" t="s">
        <v>54</v>
      </c>
      <c r="Y286" s="90"/>
      <c r="Z286" s="90"/>
      <c r="AA286" s="90"/>
      <c r="AB286" s="90" t="s">
        <v>54</v>
      </c>
      <c r="AC286" s="90" t="s">
        <v>54</v>
      </c>
      <c r="AD286" s="90" t="s">
        <v>54</v>
      </c>
      <c r="AE286" s="81"/>
      <c r="AF286" s="79"/>
      <c r="AG286" s="79"/>
    </row>
    <row r="287" spans="2:33">
      <c r="B287" s="91"/>
      <c r="C287" s="91"/>
      <c r="D287" s="91"/>
      <c r="E287" s="91"/>
      <c r="F287" s="91"/>
      <c r="G287" s="91"/>
      <c r="H287" s="91"/>
      <c r="I287" s="91" t="s">
        <v>54</v>
      </c>
      <c r="J287" s="91"/>
      <c r="K287" s="91"/>
      <c r="L287" s="91"/>
      <c r="M287" s="91"/>
      <c r="N287" s="91"/>
      <c r="O287" s="91"/>
      <c r="P287" s="91"/>
      <c r="Q287" s="91" t="s">
        <v>54</v>
      </c>
      <c r="R287" s="91"/>
      <c r="S287" s="91" t="s">
        <v>54</v>
      </c>
      <c r="T287" s="91"/>
      <c r="U287" s="91"/>
      <c r="V287" s="91" t="s">
        <v>54</v>
      </c>
      <c r="W287" s="91"/>
      <c r="AB287" s="91" t="s">
        <v>54</v>
      </c>
      <c r="AC287" s="91" t="s">
        <v>54</v>
      </c>
    </row>
    <row r="288" spans="2:33">
      <c r="B288" s="91"/>
      <c r="C288" s="91"/>
      <c r="D288" s="91"/>
      <c r="E288" s="91"/>
      <c r="F288" s="91"/>
      <c r="G288" s="91"/>
      <c r="H288" s="91"/>
      <c r="I288" s="91" t="s">
        <v>54</v>
      </c>
      <c r="J288" s="91"/>
      <c r="K288" s="91"/>
      <c r="L288" s="91"/>
      <c r="M288" s="91"/>
      <c r="N288" s="91"/>
      <c r="O288" s="91"/>
      <c r="P288" s="91"/>
      <c r="Q288" s="91" t="s">
        <v>54</v>
      </c>
      <c r="R288" s="91"/>
      <c r="S288" s="91" t="s">
        <v>54</v>
      </c>
      <c r="T288" s="91"/>
      <c r="U288" s="91"/>
      <c r="V288" s="91" t="s">
        <v>54</v>
      </c>
      <c r="W288" s="91"/>
      <c r="AB288" s="91" t="s">
        <v>54</v>
      </c>
      <c r="AC288" s="91" t="s">
        <v>54</v>
      </c>
    </row>
    <row r="289" spans="2:33" ht="12.75" thickBot="1">
      <c r="B289" s="91"/>
      <c r="C289" s="91"/>
      <c r="D289" s="91"/>
      <c r="E289" s="91"/>
      <c r="F289" s="91"/>
      <c r="G289" s="91"/>
      <c r="H289" s="91"/>
      <c r="I289" s="91" t="s">
        <v>54</v>
      </c>
      <c r="J289" s="91"/>
      <c r="K289" s="91"/>
      <c r="L289" s="91"/>
      <c r="M289" s="91"/>
      <c r="N289" s="91"/>
      <c r="O289" s="91"/>
      <c r="P289" s="91"/>
      <c r="Q289" s="91" t="s">
        <v>54</v>
      </c>
      <c r="R289" s="91"/>
      <c r="S289" s="91" t="s">
        <v>54</v>
      </c>
      <c r="T289" s="91"/>
      <c r="U289" s="91"/>
      <c r="V289" s="91" t="s">
        <v>54</v>
      </c>
      <c r="W289" s="91"/>
      <c r="X289" s="93" t="s">
        <v>56</v>
      </c>
      <c r="Y289" s="92"/>
      <c r="Z289" s="92"/>
      <c r="AA289" s="92"/>
      <c r="AB289" s="91" t="s">
        <v>54</v>
      </c>
      <c r="AC289" s="93"/>
      <c r="AD289" s="93" t="s">
        <v>100</v>
      </c>
      <c r="AE289" s="72"/>
      <c r="AF289" s="92"/>
      <c r="AG289" s="92"/>
    </row>
    <row r="290" spans="2:33">
      <c r="B290" s="91"/>
      <c r="C290" s="91"/>
      <c r="D290" s="91"/>
      <c r="E290" s="91"/>
      <c r="F290" s="91"/>
      <c r="G290" s="91"/>
      <c r="H290" s="91"/>
      <c r="I290" s="91" t="s">
        <v>54</v>
      </c>
      <c r="J290" s="91"/>
      <c r="K290" s="91"/>
      <c r="L290" s="91"/>
      <c r="M290" s="91"/>
      <c r="N290" s="91"/>
      <c r="O290" s="91"/>
      <c r="P290" s="91"/>
      <c r="Q290" s="91" t="s">
        <v>54</v>
      </c>
      <c r="R290" s="91"/>
      <c r="S290" s="91" t="s">
        <v>54</v>
      </c>
      <c r="T290" s="91"/>
      <c r="U290" s="91"/>
      <c r="V290" s="91" t="s">
        <v>54</v>
      </c>
      <c r="W290" s="91"/>
      <c r="X290" s="80" t="s">
        <v>54</v>
      </c>
      <c r="Y290" s="79"/>
      <c r="Z290" s="79"/>
      <c r="AA290" s="79"/>
      <c r="AB290" s="91" t="s">
        <v>54</v>
      </c>
      <c r="AC290" s="80" t="s">
        <v>54</v>
      </c>
      <c r="AD290" s="80" t="s">
        <v>54</v>
      </c>
      <c r="AE290" s="81"/>
      <c r="AF290" s="79"/>
      <c r="AG290" s="79"/>
    </row>
    <row r="291" spans="2:33">
      <c r="B291" s="91"/>
      <c r="C291" s="91"/>
      <c r="D291" s="91"/>
      <c r="E291" s="91"/>
      <c r="F291" s="91"/>
      <c r="G291" s="91"/>
      <c r="H291" s="91"/>
      <c r="I291" s="91" t="s">
        <v>54</v>
      </c>
      <c r="J291" s="91"/>
      <c r="K291" s="91"/>
      <c r="L291" s="91"/>
      <c r="M291" s="91"/>
      <c r="N291" s="91"/>
      <c r="O291" s="91"/>
      <c r="P291" s="91"/>
      <c r="Q291" s="91" t="s">
        <v>54</v>
      </c>
      <c r="R291" s="91"/>
      <c r="S291" s="91" t="s">
        <v>54</v>
      </c>
      <c r="T291" s="91"/>
      <c r="U291" s="91"/>
      <c r="V291" s="91" t="s">
        <v>54</v>
      </c>
      <c r="W291" s="91"/>
      <c r="X291" s="83" t="s">
        <v>54</v>
      </c>
      <c r="Y291" s="82"/>
      <c r="Z291" s="82"/>
      <c r="AA291" s="82"/>
      <c r="AB291" s="91" t="s">
        <v>54</v>
      </c>
      <c r="AC291" s="83" t="s">
        <v>54</v>
      </c>
      <c r="AD291" s="83" t="s">
        <v>54</v>
      </c>
      <c r="AE291" s="84"/>
      <c r="AF291" s="82"/>
      <c r="AG291" s="82"/>
    </row>
    <row r="292" spans="2:33">
      <c r="B292" s="91"/>
      <c r="C292" s="91"/>
      <c r="D292" s="91"/>
      <c r="E292" s="91"/>
      <c r="F292" s="91"/>
      <c r="G292" s="91"/>
      <c r="H292" s="91"/>
      <c r="I292" s="91" t="s">
        <v>54</v>
      </c>
      <c r="J292" s="91"/>
      <c r="K292" s="91"/>
      <c r="L292" s="91"/>
      <c r="M292" s="91"/>
      <c r="N292" s="91"/>
      <c r="O292" s="91"/>
      <c r="P292" s="91"/>
      <c r="Q292" s="91" t="s">
        <v>54</v>
      </c>
      <c r="R292" s="91"/>
      <c r="S292" s="91" t="s">
        <v>54</v>
      </c>
      <c r="T292" s="91"/>
      <c r="U292" s="91"/>
      <c r="V292" s="91" t="s">
        <v>54</v>
      </c>
      <c r="W292" s="91"/>
      <c r="X292" s="95" t="s">
        <v>51</v>
      </c>
      <c r="Y292" s="99"/>
      <c r="Z292" s="99"/>
      <c r="AA292" s="99"/>
      <c r="AB292" s="91" t="s">
        <v>54</v>
      </c>
      <c r="AC292" s="95" t="s">
        <v>51</v>
      </c>
      <c r="AD292" s="95" t="s">
        <v>51</v>
      </c>
      <c r="AE292" s="98"/>
      <c r="AF292" s="99"/>
      <c r="AG292" s="99"/>
    </row>
    <row r="293" spans="2:33">
      <c r="B293" s="91"/>
      <c r="C293" s="91"/>
      <c r="D293" s="91"/>
      <c r="E293" s="91"/>
      <c r="F293" s="91"/>
      <c r="G293" s="91"/>
      <c r="H293" s="91"/>
      <c r="I293" s="91" t="s">
        <v>54</v>
      </c>
      <c r="J293" s="91"/>
      <c r="K293" s="91"/>
      <c r="L293" s="91"/>
      <c r="M293" s="91"/>
      <c r="N293" s="91"/>
      <c r="O293" s="91"/>
      <c r="P293" s="91"/>
      <c r="Q293" s="91" t="s">
        <v>54</v>
      </c>
      <c r="R293" s="91"/>
      <c r="S293" s="91" t="s">
        <v>54</v>
      </c>
      <c r="T293" s="91"/>
      <c r="U293" s="91"/>
      <c r="V293" s="91" t="s">
        <v>54</v>
      </c>
      <c r="W293" s="91"/>
      <c r="X293" s="100" t="s">
        <v>54</v>
      </c>
      <c r="Y293" s="86"/>
      <c r="Z293" s="86"/>
      <c r="AA293" s="86"/>
      <c r="AB293" s="91" t="s">
        <v>54</v>
      </c>
      <c r="AC293" s="100" t="s">
        <v>54</v>
      </c>
      <c r="AD293" s="100" t="s">
        <v>54</v>
      </c>
      <c r="AE293" s="101"/>
      <c r="AF293" s="86"/>
      <c r="AG293" s="86"/>
    </row>
    <row r="294" spans="2:33">
      <c r="B294" s="91"/>
      <c r="C294" s="91"/>
      <c r="D294" s="91"/>
      <c r="E294" s="91"/>
      <c r="F294" s="91"/>
      <c r="G294" s="91"/>
      <c r="H294" s="91"/>
      <c r="I294" s="91" t="s">
        <v>54</v>
      </c>
      <c r="J294" s="91"/>
      <c r="K294" s="91"/>
      <c r="L294" s="91"/>
      <c r="M294" s="91"/>
      <c r="N294" s="91"/>
      <c r="O294" s="91"/>
      <c r="P294" s="91"/>
      <c r="Q294" s="91" t="s">
        <v>54</v>
      </c>
      <c r="R294" s="91"/>
      <c r="S294" s="91" t="s">
        <v>54</v>
      </c>
      <c r="T294" s="91"/>
      <c r="U294" s="91"/>
      <c r="V294" s="91" t="s">
        <v>54</v>
      </c>
      <c r="W294" s="91"/>
      <c r="X294" s="100" t="s">
        <v>54</v>
      </c>
      <c r="Y294" s="86"/>
      <c r="Z294" s="86"/>
      <c r="AA294" s="86"/>
      <c r="AB294" s="91" t="s">
        <v>54</v>
      </c>
      <c r="AC294" s="100" t="s">
        <v>54</v>
      </c>
      <c r="AD294" s="100" t="s">
        <v>54</v>
      </c>
      <c r="AE294" s="101"/>
      <c r="AF294" s="86"/>
      <c r="AG294" s="86"/>
    </row>
    <row r="295" spans="2:33">
      <c r="B295" s="91"/>
      <c r="C295" s="91"/>
      <c r="D295" s="91"/>
      <c r="E295" s="91"/>
      <c r="F295" s="91"/>
      <c r="G295" s="91"/>
      <c r="H295" s="91"/>
      <c r="I295" s="91" t="s">
        <v>54</v>
      </c>
      <c r="J295" s="91"/>
      <c r="K295" s="91"/>
      <c r="L295" s="91"/>
      <c r="M295" s="91"/>
      <c r="N295" s="91"/>
      <c r="O295" s="91"/>
      <c r="P295" s="91"/>
      <c r="Q295" s="91" t="s">
        <v>54</v>
      </c>
      <c r="R295" s="91"/>
      <c r="S295" s="91" t="s">
        <v>54</v>
      </c>
      <c r="T295" s="91"/>
      <c r="U295" s="91"/>
      <c r="V295" s="91" t="s">
        <v>54</v>
      </c>
      <c r="W295" s="91"/>
      <c r="X295" s="102" t="str">
        <f>IF(Лист1!$I$27&lt;&gt;"FR4 HiTg170", IF(Лист1!$I$27&lt;&gt;"FR4 Tg135  типовой","препрег 0,115мм","препрег 0,115мм"),"препрег 0,125мм")</f>
        <v>препрег 0,115мм</v>
      </c>
      <c r="Y295" s="105"/>
      <c r="Z295" s="105"/>
      <c r="AA295" s="105"/>
      <c r="AB295" s="91" t="s">
        <v>54</v>
      </c>
      <c r="AC295" s="102" t="s">
        <v>49</v>
      </c>
      <c r="AD295" s="102" t="str">
        <f>IF(Лист1!$I$27&lt;&gt;"FR4 HiTg170", IF(Лист1!$I$27&lt;&gt;"FR4 Tg135  типовой","препрег 0,115мм","препрег 0,115мм"),"препрег 0,125мм")</f>
        <v>препрег 0,115мм</v>
      </c>
      <c r="AE295" s="104"/>
      <c r="AF295" s="105"/>
      <c r="AG295" s="105"/>
    </row>
    <row r="296" spans="2:33">
      <c r="B296" s="91"/>
      <c r="C296" s="91"/>
      <c r="D296" s="91"/>
      <c r="E296" s="91"/>
      <c r="F296" s="91"/>
      <c r="G296" s="91"/>
      <c r="H296" s="91"/>
      <c r="I296" s="91" t="s">
        <v>54</v>
      </c>
      <c r="J296" s="91"/>
      <c r="K296" s="91"/>
      <c r="L296" s="91"/>
      <c r="M296" s="91"/>
      <c r="N296" s="91"/>
      <c r="O296" s="91"/>
      <c r="P296" s="91"/>
      <c r="Q296" s="91" t="s">
        <v>54</v>
      </c>
      <c r="R296" s="91"/>
      <c r="S296" s="91" t="s">
        <v>54</v>
      </c>
      <c r="T296" s="91"/>
      <c r="U296" s="91"/>
      <c r="V296" s="91" t="s">
        <v>54</v>
      </c>
      <c r="W296" s="91"/>
      <c r="X296" s="95" t="s">
        <v>51</v>
      </c>
      <c r="Y296" s="99"/>
      <c r="Z296" s="99"/>
      <c r="AA296" s="99"/>
      <c r="AB296" s="91" t="s">
        <v>54</v>
      </c>
      <c r="AC296" s="95" t="s">
        <v>51</v>
      </c>
      <c r="AD296" s="95" t="s">
        <v>51</v>
      </c>
      <c r="AE296" s="98"/>
      <c r="AF296" s="99"/>
      <c r="AG296" s="99"/>
    </row>
    <row r="297" spans="2:33">
      <c r="B297" s="91"/>
      <c r="C297" s="91"/>
      <c r="D297" s="91"/>
      <c r="E297" s="91"/>
      <c r="F297" s="91"/>
      <c r="G297" s="91"/>
      <c r="H297" s="91"/>
      <c r="I297" s="91" t="s">
        <v>54</v>
      </c>
      <c r="J297" s="91"/>
      <c r="K297" s="91"/>
      <c r="L297" s="91"/>
      <c r="M297" s="91"/>
      <c r="N297" s="91"/>
      <c r="O297" s="91"/>
      <c r="P297" s="91"/>
      <c r="Q297" s="91" t="s">
        <v>54</v>
      </c>
      <c r="R297" s="91"/>
      <c r="S297" s="91" t="s">
        <v>54</v>
      </c>
      <c r="T297" s="91"/>
      <c r="U297" s="91"/>
      <c r="V297" s="91" t="s">
        <v>54</v>
      </c>
      <c r="W297" s="91"/>
      <c r="X297" s="102" t="str">
        <f>IF(Лист1!$I$27&lt;&gt;"FR4 HiTg170", IF(Лист1!$I$27&lt;&gt;"FR4 Tg135  типовой","FR4 HiTg150 0,2мм","FR4 HiTg150 0,2мм"),"FR4 HiTg170 0,2мм")</f>
        <v>FR4 HiTg150 0,2мм</v>
      </c>
      <c r="Y297" s="105"/>
      <c r="Z297" s="105"/>
      <c r="AA297" s="105"/>
      <c r="AB297" s="91" t="s">
        <v>54</v>
      </c>
      <c r="AC297" s="102" t="s">
        <v>53</v>
      </c>
      <c r="AD297" s="102" t="str">
        <f>IF(Лист1!$I$27&lt;&gt;"FR4 HiTg170", IF(Лист1!$I$27&lt;&gt;"FR4 Tg135  типовой","FR4 HiTg150 0,3мм","FR4 HiTg150 0,3мм"),"FR4 HiTg170 0,3мм")</f>
        <v>FR4 HiTg150 0,3мм</v>
      </c>
      <c r="AE297" s="104"/>
      <c r="AF297" s="105"/>
      <c r="AG297" s="105"/>
    </row>
    <row r="298" spans="2:33">
      <c r="B298" s="91"/>
      <c r="C298" s="91"/>
      <c r="D298" s="91"/>
      <c r="E298" s="91"/>
      <c r="F298" s="91"/>
      <c r="G298" s="91"/>
      <c r="H298" s="91"/>
      <c r="I298" s="91" t="s">
        <v>54</v>
      </c>
      <c r="J298" s="91"/>
      <c r="K298" s="91"/>
      <c r="L298" s="91"/>
      <c r="M298" s="91"/>
      <c r="N298" s="91"/>
      <c r="O298" s="91"/>
      <c r="P298" s="91"/>
      <c r="Q298" s="91" t="s">
        <v>54</v>
      </c>
      <c r="R298" s="91"/>
      <c r="S298" s="91" t="s">
        <v>54</v>
      </c>
      <c r="T298" s="91"/>
      <c r="U298" s="91"/>
      <c r="V298" s="91" t="s">
        <v>54</v>
      </c>
      <c r="W298" s="91"/>
      <c r="X298" s="95" t="s">
        <v>51</v>
      </c>
      <c r="Y298" s="99"/>
      <c r="Z298" s="99"/>
      <c r="AA298" s="99"/>
      <c r="AB298" s="91" t="s">
        <v>54</v>
      </c>
      <c r="AC298" s="95" t="s">
        <v>51</v>
      </c>
      <c r="AD298" s="95" t="s">
        <v>51</v>
      </c>
      <c r="AE298" s="98"/>
      <c r="AF298" s="99"/>
      <c r="AG298" s="99"/>
    </row>
    <row r="299" spans="2:33">
      <c r="B299" s="91"/>
      <c r="C299" s="91"/>
      <c r="D299" s="91"/>
      <c r="E299" s="91"/>
      <c r="F299" s="91"/>
      <c r="G299" s="91"/>
      <c r="H299" s="91"/>
      <c r="I299" s="91" t="s">
        <v>54</v>
      </c>
      <c r="J299" s="91"/>
      <c r="K299" s="91"/>
      <c r="L299" s="91"/>
      <c r="M299" s="91"/>
      <c r="N299" s="91"/>
      <c r="O299" s="91"/>
      <c r="P299" s="91"/>
      <c r="Q299" s="91" t="s">
        <v>54</v>
      </c>
      <c r="R299" s="91"/>
      <c r="S299" s="91" t="s">
        <v>54</v>
      </c>
      <c r="T299" s="91"/>
      <c r="U299" s="91"/>
      <c r="V299" s="91" t="s">
        <v>54</v>
      </c>
      <c r="W299" s="91"/>
      <c r="X299" s="102" t="str">
        <f>IF(Лист1!$I$27&lt;&gt;"FR4 HiTg170", IF(Лист1!$I$27&lt;&gt;"FR4 Tg135  типовой","препрег 0,191мм","препрег 0,191мм"),"препрег 0,194мм")</f>
        <v>препрег 0,191мм</v>
      </c>
      <c r="Y299" s="105"/>
      <c r="Z299" s="105"/>
      <c r="AA299" s="105"/>
      <c r="AB299" s="91" t="s">
        <v>54</v>
      </c>
      <c r="AC299" s="102" t="s">
        <v>48</v>
      </c>
      <c r="AD299" s="102" t="str">
        <f>IF(Лист1!$I$27&lt;&gt;"FR4 HiTg170", IF(Лист1!$I$27&lt;&gt;"FR4 Tg135  типовой","препрег 0,23мм","препрег 0,23мм"),"препрег 0,25мм")</f>
        <v>препрег 0,23мм</v>
      </c>
      <c r="AE299" s="104"/>
      <c r="AF299" s="105"/>
      <c r="AG299" s="105"/>
    </row>
    <row r="300" spans="2:33">
      <c r="B300" s="91"/>
      <c r="C300" s="91"/>
      <c r="D300" s="91"/>
      <c r="E300" s="91"/>
      <c r="F300" s="91"/>
      <c r="G300" s="91"/>
      <c r="H300" s="91"/>
      <c r="I300" s="91" t="s">
        <v>54</v>
      </c>
      <c r="J300" s="91"/>
      <c r="K300" s="91"/>
      <c r="L300" s="91"/>
      <c r="M300" s="91"/>
      <c r="N300" s="91"/>
      <c r="O300" s="91"/>
      <c r="P300" s="91"/>
      <c r="Q300" s="91" t="s">
        <v>54</v>
      </c>
      <c r="R300" s="91"/>
      <c r="S300" s="91" t="s">
        <v>54</v>
      </c>
      <c r="T300" s="91"/>
      <c r="U300" s="91"/>
      <c r="V300" s="91" t="s">
        <v>54</v>
      </c>
      <c r="W300" s="91"/>
      <c r="X300" s="95" t="s">
        <v>51</v>
      </c>
      <c r="Y300" s="99"/>
      <c r="Z300" s="99"/>
      <c r="AA300" s="99"/>
      <c r="AB300" s="91" t="s">
        <v>54</v>
      </c>
      <c r="AC300" s="95" t="s">
        <v>51</v>
      </c>
      <c r="AD300" s="95" t="s">
        <v>51</v>
      </c>
      <c r="AE300" s="98"/>
      <c r="AF300" s="99"/>
      <c r="AG300" s="99"/>
    </row>
    <row r="301" spans="2:33">
      <c r="B301" s="91"/>
      <c r="C301" s="91"/>
      <c r="D301" s="91"/>
      <c r="E301" s="91"/>
      <c r="F301" s="91"/>
      <c r="G301" s="91"/>
      <c r="H301" s="91"/>
      <c r="I301" s="91" t="s">
        <v>54</v>
      </c>
      <c r="J301" s="91"/>
      <c r="K301" s="91"/>
      <c r="L301" s="91"/>
      <c r="M301" s="91"/>
      <c r="N301" s="91"/>
      <c r="O301" s="91"/>
      <c r="P301" s="91"/>
      <c r="Q301" s="91" t="s">
        <v>54</v>
      </c>
      <c r="R301" s="91"/>
      <c r="S301" s="91" t="s">
        <v>54</v>
      </c>
      <c r="T301" s="91"/>
      <c r="U301" s="91"/>
      <c r="V301" s="91" t="s">
        <v>54</v>
      </c>
      <c r="W301" s="91"/>
      <c r="X301" s="102" t="str">
        <f>IF(Лист1!$I$27&lt;&gt;"FR4 HiTg170", IF(Лист1!$I$27&lt;&gt;"FR4 Tg135  типовой","FR4 HiTg150 0,2мм","FR4 HiTg150 0,2мм"),"FR4 HiTg170 0,2мм")</f>
        <v>FR4 HiTg150 0,2мм</v>
      </c>
      <c r="Y301" s="105"/>
      <c r="Z301" s="105"/>
      <c r="AA301" s="105"/>
      <c r="AB301" s="91" t="s">
        <v>54</v>
      </c>
      <c r="AC301" s="102" t="s">
        <v>53</v>
      </c>
      <c r="AD301" s="102" t="str">
        <f>IF(Лист1!$I$27&lt;&gt;"FR4 HiTg170", IF(Лист1!$I$27&lt;&gt;"FR4 Tg135  типовой","FR4 HiTg150 0,3мм","FR4 HiTg150 0,3мм"),"FR4 HiTg170 0,3мм")</f>
        <v>FR4 HiTg150 0,3мм</v>
      </c>
      <c r="AE301" s="104"/>
      <c r="AF301" s="105"/>
      <c r="AG301" s="105"/>
    </row>
    <row r="302" spans="2:33">
      <c r="B302" s="91"/>
      <c r="C302" s="91"/>
      <c r="D302" s="91"/>
      <c r="E302" s="91"/>
      <c r="F302" s="91"/>
      <c r="G302" s="91"/>
      <c r="H302" s="91"/>
      <c r="I302" s="91" t="s">
        <v>54</v>
      </c>
      <c r="J302" s="91"/>
      <c r="K302" s="91"/>
      <c r="L302" s="91"/>
      <c r="M302" s="91"/>
      <c r="N302" s="91"/>
      <c r="O302" s="91"/>
      <c r="P302" s="91"/>
      <c r="Q302" s="91" t="s">
        <v>54</v>
      </c>
      <c r="R302" s="91"/>
      <c r="S302" s="91" t="s">
        <v>54</v>
      </c>
      <c r="T302" s="91"/>
      <c r="U302" s="91"/>
      <c r="V302" s="91" t="s">
        <v>54</v>
      </c>
      <c r="W302" s="91"/>
      <c r="X302" s="95" t="s">
        <v>51</v>
      </c>
      <c r="Y302" s="99"/>
      <c r="Z302" s="99"/>
      <c r="AA302" s="99"/>
      <c r="AB302" s="91" t="s">
        <v>54</v>
      </c>
      <c r="AC302" s="95" t="s">
        <v>51</v>
      </c>
      <c r="AD302" s="95" t="s">
        <v>51</v>
      </c>
      <c r="AE302" s="98"/>
      <c r="AF302" s="99"/>
      <c r="AG302" s="99"/>
    </row>
    <row r="303" spans="2:33">
      <c r="B303" s="91"/>
      <c r="C303" s="91"/>
      <c r="D303" s="91"/>
      <c r="E303" s="91"/>
      <c r="F303" s="91"/>
      <c r="G303" s="91"/>
      <c r="H303" s="91"/>
      <c r="I303" s="91" t="s">
        <v>54</v>
      </c>
      <c r="J303" s="91"/>
      <c r="K303" s="91"/>
      <c r="L303" s="91"/>
      <c r="M303" s="91"/>
      <c r="N303" s="91"/>
      <c r="O303" s="91"/>
      <c r="P303" s="91"/>
      <c r="Q303" s="91" t="s">
        <v>54</v>
      </c>
      <c r="R303" s="91"/>
      <c r="S303" s="91" t="s">
        <v>54</v>
      </c>
      <c r="T303" s="91"/>
      <c r="U303" s="91"/>
      <c r="V303" s="91" t="s">
        <v>54</v>
      </c>
      <c r="W303" s="91"/>
      <c r="X303" s="102" t="str">
        <f>IF(Лист1!$I$27&lt;&gt;"FR4 HiTg170", IF(Лист1!$I$27&lt;&gt;"FR4 Tg135  типовой","препрег 0,191мм","препрег 0,191мм"),"препрег 0,194мм")</f>
        <v>препрег 0,191мм</v>
      </c>
      <c r="Y303" s="105"/>
      <c r="Z303" s="105"/>
      <c r="AA303" s="105"/>
      <c r="AB303" s="91" t="s">
        <v>54</v>
      </c>
      <c r="AC303" s="102" t="s">
        <v>48</v>
      </c>
      <c r="AD303" s="102" t="str">
        <f>IF(Лист1!$I$27&lt;&gt;"FR4 HiTg170", IF(Лист1!$I$27&lt;&gt;"FR4 Tg135  типовой","препрег 0,23мм","препрег 0,23мм"),"препрег 0,25мм")</f>
        <v>препрег 0,23мм</v>
      </c>
      <c r="AE303" s="104"/>
      <c r="AF303" s="105"/>
      <c r="AG303" s="105"/>
    </row>
    <row r="304" spans="2:33">
      <c r="B304" s="91"/>
      <c r="C304" s="91"/>
      <c r="D304" s="91"/>
      <c r="E304" s="91"/>
      <c r="F304" s="91"/>
      <c r="G304" s="91"/>
      <c r="H304" s="91"/>
      <c r="I304" s="91" t="s">
        <v>54</v>
      </c>
      <c r="J304" s="91"/>
      <c r="K304" s="91"/>
      <c r="L304" s="91"/>
      <c r="M304" s="91"/>
      <c r="N304" s="91"/>
      <c r="O304" s="91"/>
      <c r="P304" s="91"/>
      <c r="Q304" s="91" t="s">
        <v>54</v>
      </c>
      <c r="R304" s="91"/>
      <c r="S304" s="91" t="s">
        <v>54</v>
      </c>
      <c r="T304" s="91"/>
      <c r="U304" s="91"/>
      <c r="V304" s="91" t="s">
        <v>54</v>
      </c>
      <c r="W304" s="91"/>
      <c r="X304" s="95" t="s">
        <v>51</v>
      </c>
      <c r="Y304" s="99"/>
      <c r="Z304" s="99"/>
      <c r="AA304" s="99"/>
      <c r="AB304" s="91" t="s">
        <v>54</v>
      </c>
      <c r="AC304" s="95" t="s">
        <v>51</v>
      </c>
      <c r="AD304" s="95" t="s">
        <v>51</v>
      </c>
      <c r="AE304" s="98"/>
      <c r="AF304" s="99"/>
      <c r="AG304" s="99"/>
    </row>
    <row r="305" spans="1:33">
      <c r="B305" s="91"/>
      <c r="C305" s="91"/>
      <c r="D305" s="91"/>
      <c r="E305" s="91"/>
      <c r="F305" s="91"/>
      <c r="G305" s="91"/>
      <c r="H305" s="91"/>
      <c r="I305" s="91" t="s">
        <v>54</v>
      </c>
      <c r="J305" s="91"/>
      <c r="K305" s="91"/>
      <c r="L305" s="91"/>
      <c r="M305" s="91"/>
      <c r="N305" s="91"/>
      <c r="O305" s="91"/>
      <c r="P305" s="91"/>
      <c r="Q305" s="91" t="s">
        <v>54</v>
      </c>
      <c r="R305" s="91"/>
      <c r="S305" s="91" t="s">
        <v>54</v>
      </c>
      <c r="T305" s="91"/>
      <c r="U305" s="91"/>
      <c r="V305" s="91" t="s">
        <v>54</v>
      </c>
      <c r="W305" s="91"/>
      <c r="X305" s="102" t="str">
        <f>IF(Лист1!$I$27&lt;&gt;"FR4 HiTg170", IF(Лист1!$I$27&lt;&gt;"FR4 Tg135  типовой","FR4 HiTg150 0,2мм","FR4 HiTg150 0,2мм"),"FR4 HiTg170 0,2мм")</f>
        <v>FR4 HiTg150 0,2мм</v>
      </c>
      <c r="Y305" s="105"/>
      <c r="Z305" s="105"/>
      <c r="AA305" s="105"/>
      <c r="AB305" s="91" t="s">
        <v>54</v>
      </c>
      <c r="AC305" s="102" t="s">
        <v>53</v>
      </c>
      <c r="AD305" s="102" t="str">
        <f>IF(Лист1!$I$27&lt;&gt;"FR4 HiTg170", IF(Лист1!$I$27&lt;&gt;"FR4 Tg135  типовой","FR4 HiTg150 0,3мм","FR4 HiTg150 0,3мм"),"FR4 HiTg170 0,3мм")</f>
        <v>FR4 HiTg150 0,3мм</v>
      </c>
      <c r="AE305" s="104"/>
      <c r="AF305" s="105"/>
      <c r="AG305" s="105"/>
    </row>
    <row r="306" spans="1:33">
      <c r="B306" s="91"/>
      <c r="C306" s="91"/>
      <c r="D306" s="91"/>
      <c r="E306" s="91"/>
      <c r="F306" s="91"/>
      <c r="G306" s="91"/>
      <c r="H306" s="91"/>
      <c r="I306" s="91" t="s">
        <v>54</v>
      </c>
      <c r="J306" s="91"/>
      <c r="K306" s="91"/>
      <c r="L306" s="91"/>
      <c r="M306" s="91"/>
      <c r="N306" s="91"/>
      <c r="O306" s="91"/>
      <c r="P306" s="91"/>
      <c r="Q306" s="91" t="s">
        <v>54</v>
      </c>
      <c r="R306" s="91"/>
      <c r="S306" s="91" t="s">
        <v>54</v>
      </c>
      <c r="T306" s="91"/>
      <c r="U306" s="91"/>
      <c r="V306" s="91" t="s">
        <v>54</v>
      </c>
      <c r="W306" s="91"/>
      <c r="X306" s="95" t="s">
        <v>51</v>
      </c>
      <c r="Y306" s="99"/>
      <c r="Z306" s="99"/>
      <c r="AA306" s="99"/>
      <c r="AB306" s="91" t="s">
        <v>54</v>
      </c>
      <c r="AC306" s="95" t="s">
        <v>51</v>
      </c>
      <c r="AD306" s="95" t="s">
        <v>51</v>
      </c>
      <c r="AE306" s="98"/>
      <c r="AF306" s="99"/>
      <c r="AG306" s="99"/>
    </row>
    <row r="307" spans="1:33">
      <c r="B307" s="91"/>
      <c r="C307" s="91"/>
      <c r="D307" s="91"/>
      <c r="E307" s="91"/>
      <c r="F307" s="91"/>
      <c r="G307" s="91"/>
      <c r="H307" s="91"/>
      <c r="I307" s="91" t="s">
        <v>54</v>
      </c>
      <c r="J307" s="91"/>
      <c r="K307" s="91"/>
      <c r="L307" s="91"/>
      <c r="M307" s="91"/>
      <c r="N307" s="91"/>
      <c r="O307" s="91"/>
      <c r="P307" s="91"/>
      <c r="Q307" s="91" t="s">
        <v>54</v>
      </c>
      <c r="R307" s="91"/>
      <c r="S307" s="91" t="s">
        <v>54</v>
      </c>
      <c r="T307" s="91"/>
      <c r="U307" s="91"/>
      <c r="V307" s="91" t="s">
        <v>54</v>
      </c>
      <c r="W307" s="91"/>
      <c r="X307" s="102" t="str">
        <f>IF(Лист1!$I$27&lt;&gt;"FR4 HiTg170", IF(Лист1!$I$27&lt;&gt;"FR4 Tg135  типовой","препрег 0,115мм","препрег 0,115мм"),"препрег 0,125мм")</f>
        <v>препрег 0,115мм</v>
      </c>
      <c r="Y307" s="105"/>
      <c r="Z307" s="105"/>
      <c r="AA307" s="105"/>
      <c r="AB307" s="91" t="s">
        <v>54</v>
      </c>
      <c r="AC307" s="102" t="s">
        <v>49</v>
      </c>
      <c r="AD307" s="102" t="str">
        <f>IF(Лист1!$I$27&lt;&gt;"FR4 HiTg170", IF(Лист1!$I$27&lt;&gt;"FR4 Tg135  типовой","препрег 0,115мм","препрег 0,115мм"),"препрег 0,125мм")</f>
        <v>препрег 0,115мм</v>
      </c>
      <c r="AE307" s="104"/>
      <c r="AF307" s="105"/>
      <c r="AG307" s="105"/>
    </row>
    <row r="308" spans="1:33">
      <c r="B308" s="91"/>
      <c r="C308" s="91"/>
      <c r="D308" s="91"/>
      <c r="E308" s="91"/>
      <c r="F308" s="91"/>
      <c r="G308" s="91"/>
      <c r="H308" s="91"/>
      <c r="I308" s="91" t="s">
        <v>54</v>
      </c>
      <c r="J308" s="91"/>
      <c r="K308" s="91"/>
      <c r="L308" s="91"/>
      <c r="M308" s="91"/>
      <c r="N308" s="91"/>
      <c r="O308" s="91"/>
      <c r="P308" s="91"/>
      <c r="Q308" s="91" t="s">
        <v>54</v>
      </c>
      <c r="R308" s="91"/>
      <c r="S308" s="91" t="s">
        <v>54</v>
      </c>
      <c r="T308" s="91"/>
      <c r="U308" s="91"/>
      <c r="V308" s="91" t="s">
        <v>54</v>
      </c>
      <c r="W308" s="91"/>
      <c r="X308" s="100" t="s">
        <v>54</v>
      </c>
      <c r="Y308" s="86"/>
      <c r="Z308" s="86"/>
      <c r="AA308" s="86"/>
      <c r="AB308" s="91" t="s">
        <v>54</v>
      </c>
      <c r="AC308" s="100" t="s">
        <v>54</v>
      </c>
      <c r="AD308" s="100" t="s">
        <v>54</v>
      </c>
      <c r="AE308" s="101"/>
      <c r="AF308" s="86"/>
      <c r="AG308" s="86"/>
    </row>
    <row r="309" spans="1:33">
      <c r="B309" s="91"/>
      <c r="C309" s="91"/>
      <c r="D309" s="91"/>
      <c r="E309" s="91"/>
      <c r="F309" s="91"/>
      <c r="G309" s="91"/>
      <c r="H309" s="91"/>
      <c r="I309" s="91" t="s">
        <v>54</v>
      </c>
      <c r="J309" s="91"/>
      <c r="K309" s="91"/>
      <c r="L309" s="91"/>
      <c r="M309" s="91"/>
      <c r="N309" s="91"/>
      <c r="O309" s="91"/>
      <c r="P309" s="91"/>
      <c r="Q309" s="91" t="s">
        <v>54</v>
      </c>
      <c r="R309" s="91"/>
      <c r="S309" s="91" t="s">
        <v>54</v>
      </c>
      <c r="T309" s="91"/>
      <c r="U309" s="91"/>
      <c r="V309" s="91" t="s">
        <v>54</v>
      </c>
      <c r="W309" s="91"/>
      <c r="X309" s="100" t="s">
        <v>54</v>
      </c>
      <c r="Y309" s="86"/>
      <c r="Z309" s="86"/>
      <c r="AA309" s="86"/>
      <c r="AB309" s="91" t="s">
        <v>54</v>
      </c>
      <c r="AC309" s="100" t="s">
        <v>54</v>
      </c>
      <c r="AD309" s="100" t="s">
        <v>54</v>
      </c>
      <c r="AE309" s="101"/>
      <c r="AF309" s="86"/>
      <c r="AG309" s="86"/>
    </row>
    <row r="310" spans="1:33">
      <c r="B310" s="91"/>
      <c r="C310" s="91"/>
      <c r="D310" s="91"/>
      <c r="E310" s="91"/>
      <c r="F310" s="91"/>
      <c r="G310" s="91"/>
      <c r="H310" s="91"/>
      <c r="I310" s="91" t="s">
        <v>54</v>
      </c>
      <c r="J310" s="91"/>
      <c r="K310" s="91"/>
      <c r="L310" s="91"/>
      <c r="M310" s="91"/>
      <c r="N310" s="91"/>
      <c r="O310" s="91"/>
      <c r="P310" s="91"/>
      <c r="Q310" s="91" t="s">
        <v>54</v>
      </c>
      <c r="R310" s="91"/>
      <c r="S310" s="91" t="s">
        <v>54</v>
      </c>
      <c r="T310" s="91"/>
      <c r="U310" s="91"/>
      <c r="V310" s="91" t="s">
        <v>54</v>
      </c>
      <c r="W310" s="91"/>
      <c r="X310" s="95" t="s">
        <v>51</v>
      </c>
      <c r="Y310" s="99"/>
      <c r="Z310" s="99"/>
      <c r="AA310" s="99"/>
      <c r="AB310" s="91" t="s">
        <v>54</v>
      </c>
      <c r="AC310" s="95" t="s">
        <v>51</v>
      </c>
      <c r="AD310" s="95" t="s">
        <v>51</v>
      </c>
      <c r="AE310" s="98"/>
      <c r="AF310" s="99"/>
      <c r="AG310" s="99"/>
    </row>
    <row r="311" spans="1:33">
      <c r="B311" s="91"/>
      <c r="C311" s="91"/>
      <c r="D311" s="91"/>
      <c r="E311" s="91"/>
      <c r="F311" s="91"/>
      <c r="G311" s="91"/>
      <c r="H311" s="91"/>
      <c r="I311" s="91" t="s">
        <v>54</v>
      </c>
      <c r="J311" s="91"/>
      <c r="K311" s="91"/>
      <c r="L311" s="91"/>
      <c r="M311" s="91"/>
      <c r="N311" s="91"/>
      <c r="O311" s="91"/>
      <c r="P311" s="91"/>
      <c r="Q311" s="91" t="s">
        <v>54</v>
      </c>
      <c r="R311" s="91"/>
      <c r="S311" s="91" t="s">
        <v>54</v>
      </c>
      <c r="T311" s="91"/>
      <c r="U311" s="91"/>
      <c r="V311" s="91" t="s">
        <v>54</v>
      </c>
      <c r="W311" s="91"/>
      <c r="X311" s="83" t="s">
        <v>54</v>
      </c>
      <c r="Y311" s="82"/>
      <c r="Z311" s="82"/>
      <c r="AA311" s="82"/>
      <c r="AB311" s="91" t="s">
        <v>54</v>
      </c>
      <c r="AC311" s="83" t="s">
        <v>54</v>
      </c>
      <c r="AD311" s="83" t="s">
        <v>54</v>
      </c>
      <c r="AE311" s="84"/>
      <c r="AF311" s="82"/>
      <c r="AG311" s="82"/>
    </row>
    <row r="312" spans="1:33" ht="12.75" thickBot="1">
      <c r="B312" s="91"/>
      <c r="C312" s="91"/>
      <c r="D312" s="91"/>
      <c r="E312" s="91"/>
      <c r="F312" s="91"/>
      <c r="G312" s="91"/>
      <c r="H312" s="91"/>
      <c r="I312" s="91" t="s">
        <v>54</v>
      </c>
      <c r="J312" s="91"/>
      <c r="K312" s="91"/>
      <c r="L312" s="91"/>
      <c r="M312" s="91"/>
      <c r="N312" s="91"/>
      <c r="O312" s="91"/>
      <c r="P312" s="91"/>
      <c r="Q312" s="91" t="s">
        <v>54</v>
      </c>
      <c r="R312" s="91"/>
      <c r="S312" s="91" t="s">
        <v>54</v>
      </c>
      <c r="T312" s="91"/>
      <c r="U312" s="91"/>
      <c r="V312" s="91" t="s">
        <v>54</v>
      </c>
      <c r="W312" s="91"/>
      <c r="X312" s="90" t="s">
        <v>54</v>
      </c>
      <c r="Y312" s="79"/>
      <c r="Z312" s="79"/>
      <c r="AA312" s="79"/>
      <c r="AB312" s="91" t="s">
        <v>54</v>
      </c>
      <c r="AC312" s="90" t="s">
        <v>54</v>
      </c>
      <c r="AD312" s="90" t="s">
        <v>54</v>
      </c>
      <c r="AE312" s="81"/>
      <c r="AF312" s="79"/>
      <c r="AG312" s="79"/>
    </row>
    <row r="313" spans="1:33">
      <c r="B313" s="91"/>
      <c r="C313" s="91"/>
      <c r="D313" s="91"/>
      <c r="E313" s="91"/>
      <c r="F313" s="91"/>
      <c r="G313" s="91"/>
      <c r="H313" s="91"/>
      <c r="I313" s="91" t="s">
        <v>54</v>
      </c>
      <c r="J313" s="91"/>
      <c r="K313" s="91"/>
      <c r="L313" s="91"/>
      <c r="M313" s="91"/>
      <c r="N313" s="91"/>
      <c r="O313" s="91"/>
      <c r="P313" s="91"/>
      <c r="Q313" s="91" t="s">
        <v>54</v>
      </c>
      <c r="R313" s="91"/>
      <c r="S313" s="91" t="s">
        <v>54</v>
      </c>
      <c r="T313" s="91"/>
      <c r="U313" s="91"/>
      <c r="V313" s="91" t="s">
        <v>54</v>
      </c>
      <c r="W313" s="91"/>
    </row>
    <row r="314" spans="1:33">
      <c r="B314" s="91"/>
      <c r="C314" s="91"/>
      <c r="D314" s="91"/>
      <c r="E314" s="91"/>
      <c r="F314" s="91"/>
      <c r="G314" s="91"/>
      <c r="H314" s="91"/>
      <c r="I314" s="91" t="s">
        <v>54</v>
      </c>
      <c r="J314" s="91"/>
      <c r="K314" s="91"/>
      <c r="L314" s="91"/>
      <c r="M314" s="91"/>
      <c r="N314" s="91"/>
      <c r="O314" s="91"/>
      <c r="P314" s="91"/>
    </row>
    <row r="315" spans="1:33" ht="12.75" thickBot="1">
      <c r="A315" s="67">
        <v>10</v>
      </c>
      <c r="B315" s="91"/>
      <c r="C315" s="91"/>
      <c r="D315" s="91"/>
      <c r="E315" s="91"/>
      <c r="F315" s="91"/>
      <c r="G315" s="91"/>
      <c r="H315" s="91"/>
      <c r="I315" s="91" t="s">
        <v>54</v>
      </c>
      <c r="J315" s="91"/>
      <c r="K315" s="91"/>
      <c r="L315" s="91"/>
      <c r="M315" s="91"/>
      <c r="N315" s="91"/>
      <c r="O315" s="91"/>
      <c r="P315" s="91"/>
      <c r="Q315" s="91" t="s">
        <v>54</v>
      </c>
      <c r="R315" s="91"/>
      <c r="S315" s="91" t="s">
        <v>54</v>
      </c>
      <c r="T315" s="91"/>
      <c r="U315" s="91"/>
      <c r="V315" s="91" t="s">
        <v>54</v>
      </c>
      <c r="W315" s="91"/>
      <c r="X315" s="91" t="s">
        <v>54</v>
      </c>
      <c r="Y315" s="91"/>
      <c r="Z315" s="91"/>
      <c r="AA315" s="91"/>
      <c r="AB315" s="91" t="s">
        <v>54</v>
      </c>
      <c r="AC315" s="91" t="s">
        <v>54</v>
      </c>
      <c r="AD315" s="93" t="s">
        <v>57</v>
      </c>
      <c r="AE315" s="72"/>
      <c r="AF315" s="92"/>
      <c r="AG315" s="92"/>
    </row>
    <row r="316" spans="1:33">
      <c r="A316" s="67">
        <v>12</v>
      </c>
      <c r="B316" s="91"/>
      <c r="C316" s="91"/>
      <c r="D316" s="91"/>
      <c r="E316" s="91"/>
      <c r="F316" s="91"/>
      <c r="G316" s="91"/>
      <c r="H316" s="91"/>
      <c r="I316" s="91" t="s">
        <v>54</v>
      </c>
      <c r="J316" s="91"/>
      <c r="K316" s="91"/>
      <c r="L316" s="91"/>
      <c r="M316" s="91"/>
      <c r="N316" s="91"/>
      <c r="O316" s="91"/>
      <c r="P316" s="91"/>
      <c r="Q316" s="91" t="s">
        <v>54</v>
      </c>
      <c r="R316" s="91"/>
      <c r="S316" s="91" t="s">
        <v>54</v>
      </c>
      <c r="T316" s="91"/>
      <c r="U316" s="91"/>
      <c r="V316" s="91" t="s">
        <v>54</v>
      </c>
      <c r="W316" s="91"/>
      <c r="X316" s="91" t="s">
        <v>54</v>
      </c>
      <c r="Y316" s="91"/>
      <c r="Z316" s="91"/>
      <c r="AA316" s="91"/>
      <c r="AB316" s="91" t="s">
        <v>54</v>
      </c>
      <c r="AC316" s="91" t="s">
        <v>54</v>
      </c>
      <c r="AD316" s="80" t="s">
        <v>54</v>
      </c>
      <c r="AE316" s="81"/>
      <c r="AF316" s="79"/>
      <c r="AG316" s="79"/>
    </row>
    <row r="317" spans="1:33">
      <c r="A317" s="67">
        <v>14</v>
      </c>
      <c r="B317" s="91"/>
      <c r="C317" s="91"/>
      <c r="D317" s="91"/>
      <c r="E317" s="91"/>
      <c r="F317" s="91"/>
      <c r="G317" s="91"/>
      <c r="H317" s="91"/>
      <c r="I317" s="91" t="s">
        <v>54</v>
      </c>
      <c r="J317" s="91"/>
      <c r="K317" s="91"/>
      <c r="L317" s="91"/>
      <c r="M317" s="91"/>
      <c r="N317" s="91"/>
      <c r="O317" s="91"/>
      <c r="P317" s="91"/>
      <c r="Q317" s="91" t="s">
        <v>54</v>
      </c>
      <c r="R317" s="91"/>
      <c r="S317" s="91" t="s">
        <v>54</v>
      </c>
      <c r="T317" s="91"/>
      <c r="U317" s="91"/>
      <c r="V317" s="91" t="s">
        <v>54</v>
      </c>
      <c r="W317" s="91"/>
      <c r="X317" s="91" t="s">
        <v>54</v>
      </c>
      <c r="Y317" s="91"/>
      <c r="Z317" s="91"/>
      <c r="AA317" s="91"/>
      <c r="AB317" s="91" t="s">
        <v>54</v>
      </c>
      <c r="AC317" s="91" t="s">
        <v>54</v>
      </c>
      <c r="AD317" s="83" t="s">
        <v>54</v>
      </c>
      <c r="AE317" s="84"/>
      <c r="AF317" s="82"/>
      <c r="AG317" s="82"/>
    </row>
    <row r="318" spans="1:33">
      <c r="B318" s="91"/>
      <c r="C318" s="91"/>
      <c r="D318" s="91"/>
      <c r="E318" s="91"/>
      <c r="F318" s="91"/>
      <c r="G318" s="91"/>
      <c r="H318" s="91"/>
      <c r="I318" s="91" t="s">
        <v>54</v>
      </c>
      <c r="J318" s="91"/>
      <c r="K318" s="91"/>
      <c r="L318" s="91"/>
      <c r="M318" s="91"/>
      <c r="N318" s="91"/>
      <c r="O318" s="91"/>
      <c r="P318" s="91"/>
      <c r="Q318" s="91" t="s">
        <v>54</v>
      </c>
      <c r="R318" s="91"/>
      <c r="S318" s="91" t="s">
        <v>54</v>
      </c>
      <c r="T318" s="91"/>
      <c r="U318" s="91"/>
      <c r="V318" s="91" t="s">
        <v>54</v>
      </c>
      <c r="W318" s="91"/>
      <c r="X318" s="91" t="s">
        <v>54</v>
      </c>
      <c r="Y318" s="91"/>
      <c r="Z318" s="91"/>
      <c r="AA318" s="91"/>
      <c r="AB318" s="91" t="s">
        <v>54</v>
      </c>
      <c r="AC318" s="91" t="s">
        <v>54</v>
      </c>
      <c r="AD318" s="95" t="s">
        <v>47</v>
      </c>
      <c r="AE318" s="98"/>
      <c r="AF318" s="99"/>
      <c r="AG318" s="99"/>
    </row>
    <row r="319" spans="1:33">
      <c r="B319" s="91"/>
      <c r="C319" s="91"/>
      <c r="D319" s="91"/>
      <c r="E319" s="91"/>
      <c r="F319" s="91"/>
      <c r="G319" s="91"/>
      <c r="H319" s="91"/>
      <c r="I319" s="91" t="s">
        <v>54</v>
      </c>
      <c r="J319" s="91"/>
      <c r="K319" s="91"/>
      <c r="L319" s="91"/>
      <c r="M319" s="91"/>
      <c r="N319" s="91"/>
      <c r="O319" s="91"/>
      <c r="P319" s="91"/>
      <c r="Q319" s="91" t="s">
        <v>54</v>
      </c>
      <c r="R319" s="91"/>
      <c r="S319" s="91" t="s">
        <v>54</v>
      </c>
      <c r="T319" s="91"/>
      <c r="U319" s="91"/>
      <c r="V319" s="91" t="s">
        <v>54</v>
      </c>
      <c r="W319" s="91"/>
      <c r="X319" s="91" t="s">
        <v>54</v>
      </c>
      <c r="Y319" s="91"/>
      <c r="Z319" s="91"/>
      <c r="AA319" s="91"/>
      <c r="AB319" s="91" t="s">
        <v>54</v>
      </c>
      <c r="AC319" s="91" t="s">
        <v>54</v>
      </c>
      <c r="AD319" s="100" t="s">
        <v>54</v>
      </c>
      <c r="AE319" s="101"/>
      <c r="AF319" s="86"/>
      <c r="AG319" s="86"/>
    </row>
    <row r="320" spans="1:33">
      <c r="B320" s="91"/>
      <c r="C320" s="91"/>
      <c r="D320" s="91"/>
      <c r="E320" s="91"/>
      <c r="F320" s="91"/>
      <c r="G320" s="91"/>
      <c r="H320" s="91"/>
      <c r="I320" s="91" t="s">
        <v>54</v>
      </c>
      <c r="J320" s="91"/>
      <c r="K320" s="91"/>
      <c r="L320" s="91"/>
      <c r="M320" s="91"/>
      <c r="N320" s="91"/>
      <c r="O320" s="91"/>
      <c r="P320" s="91"/>
      <c r="Q320" s="91" t="s">
        <v>54</v>
      </c>
      <c r="R320" s="91"/>
      <c r="S320" s="91" t="s">
        <v>54</v>
      </c>
      <c r="T320" s="91"/>
      <c r="U320" s="91"/>
      <c r="V320" s="91" t="s">
        <v>54</v>
      </c>
      <c r="W320" s="91"/>
      <c r="X320" s="91" t="s">
        <v>54</v>
      </c>
      <c r="Y320" s="91"/>
      <c r="Z320" s="91"/>
      <c r="AA320" s="91"/>
      <c r="AB320" s="91" t="s">
        <v>54</v>
      </c>
      <c r="AC320" s="91" t="s">
        <v>54</v>
      </c>
      <c r="AD320" s="100" t="s">
        <v>54</v>
      </c>
      <c r="AE320" s="101"/>
      <c r="AF320" s="86"/>
      <c r="AG320" s="86"/>
    </row>
    <row r="321" spans="2:33">
      <c r="B321" s="91"/>
      <c r="C321" s="91"/>
      <c r="D321" s="91"/>
      <c r="E321" s="91"/>
      <c r="F321" s="91"/>
      <c r="G321" s="91"/>
      <c r="H321" s="91"/>
      <c r="I321" s="91" t="s">
        <v>54</v>
      </c>
      <c r="J321" s="91"/>
      <c r="K321" s="91"/>
      <c r="L321" s="91"/>
      <c r="M321" s="91"/>
      <c r="N321" s="91"/>
      <c r="O321" s="91"/>
      <c r="P321" s="91"/>
      <c r="Q321" s="91" t="s">
        <v>54</v>
      </c>
      <c r="R321" s="91"/>
      <c r="S321" s="91" t="s">
        <v>54</v>
      </c>
      <c r="T321" s="91"/>
      <c r="U321" s="91"/>
      <c r="V321" s="91" t="s">
        <v>54</v>
      </c>
      <c r="W321" s="91"/>
      <c r="X321" s="91" t="s">
        <v>54</v>
      </c>
      <c r="Y321" s="91"/>
      <c r="Z321" s="91"/>
      <c r="AA321" s="91"/>
      <c r="AB321" s="91" t="s">
        <v>54</v>
      </c>
      <c r="AC321" s="91" t="s">
        <v>54</v>
      </c>
      <c r="AD321" s="102" t="str">
        <f>IF(Лист1!$I$27&lt;&gt;"FR4 HiTg170", IF(Лист1!$I$27&lt;&gt;"FR4 Tg135  типовой","препрег 0,115мм","препрег 0,115мм"),"препрег 0,125мм")</f>
        <v>препрег 0,115мм</v>
      </c>
      <c r="AE321" s="104"/>
      <c r="AF321" s="105"/>
      <c r="AG321" s="105"/>
    </row>
    <row r="322" spans="2:33">
      <c r="B322" s="91"/>
      <c r="C322" s="91"/>
      <c r="D322" s="91"/>
      <c r="E322" s="91"/>
      <c r="F322" s="91"/>
      <c r="G322" s="91"/>
      <c r="H322" s="91"/>
      <c r="I322" s="91" t="s">
        <v>54</v>
      </c>
      <c r="J322" s="91"/>
      <c r="K322" s="91"/>
      <c r="L322" s="91"/>
      <c r="M322" s="91"/>
      <c r="N322" s="91"/>
      <c r="O322" s="91"/>
      <c r="P322" s="91"/>
      <c r="Q322" s="91" t="s">
        <v>54</v>
      </c>
      <c r="R322" s="91"/>
      <c r="S322" s="91" t="s">
        <v>54</v>
      </c>
      <c r="T322" s="91"/>
      <c r="U322" s="91"/>
      <c r="V322" s="91" t="s">
        <v>54</v>
      </c>
      <c r="W322" s="91"/>
      <c r="X322" s="91" t="s">
        <v>54</v>
      </c>
      <c r="Y322" s="91"/>
      <c r="Z322" s="91"/>
      <c r="AA322" s="91"/>
      <c r="AB322" s="91" t="s">
        <v>54</v>
      </c>
      <c r="AC322" s="91" t="s">
        <v>54</v>
      </c>
      <c r="AD322" s="95" t="s">
        <v>47</v>
      </c>
      <c r="AE322" s="98"/>
      <c r="AF322" s="99"/>
      <c r="AG322" s="99"/>
    </row>
    <row r="323" spans="2:33">
      <c r="B323" s="91"/>
      <c r="C323" s="91"/>
      <c r="D323" s="91"/>
      <c r="E323" s="91"/>
      <c r="F323" s="91"/>
      <c r="G323" s="91"/>
      <c r="H323" s="91"/>
      <c r="I323" s="91" t="s">
        <v>54</v>
      </c>
      <c r="J323" s="91"/>
      <c r="K323" s="91"/>
      <c r="L323" s="91"/>
      <c r="M323" s="91"/>
      <c r="N323" s="91"/>
      <c r="O323" s="91"/>
      <c r="P323" s="91"/>
      <c r="Q323" s="91" t="s">
        <v>54</v>
      </c>
      <c r="R323" s="91"/>
      <c r="S323" s="91" t="s">
        <v>54</v>
      </c>
      <c r="T323" s="91"/>
      <c r="U323" s="91"/>
      <c r="V323" s="91" t="s">
        <v>54</v>
      </c>
      <c r="W323" s="91"/>
      <c r="X323" s="91" t="s">
        <v>54</v>
      </c>
      <c r="Y323" s="91"/>
      <c r="Z323" s="91"/>
      <c r="AA323" s="91"/>
      <c r="AB323" s="91" t="s">
        <v>54</v>
      </c>
      <c r="AC323" s="91" t="s">
        <v>54</v>
      </c>
      <c r="AD323" s="102" t="str">
        <f>IF(Лист1!$I$27&lt;&gt;"FR4 HiTg170", IF(Лист1!$I$27&lt;&gt;"FR4 Tg135  типовой","FR4 HiTg150 0,3мм","FR4 HiTg150 0,3мм"),"FR4 HiTg170 0,3мм")</f>
        <v>FR4 HiTg150 0,3мм</v>
      </c>
      <c r="AE323" s="104"/>
      <c r="AF323" s="105"/>
      <c r="AG323" s="105"/>
    </row>
    <row r="324" spans="2:33">
      <c r="B324" s="91"/>
      <c r="C324" s="91"/>
      <c r="D324" s="91"/>
      <c r="E324" s="91"/>
      <c r="F324" s="91"/>
      <c r="G324" s="91"/>
      <c r="H324" s="91"/>
      <c r="I324" s="91" t="s">
        <v>54</v>
      </c>
      <c r="J324" s="91"/>
      <c r="K324" s="91"/>
      <c r="L324" s="91"/>
      <c r="M324" s="91"/>
      <c r="N324" s="91"/>
      <c r="O324" s="91"/>
      <c r="P324" s="91"/>
      <c r="Q324" s="91" t="s">
        <v>54</v>
      </c>
      <c r="R324" s="91"/>
      <c r="S324" s="91" t="s">
        <v>54</v>
      </c>
      <c r="T324" s="91"/>
      <c r="U324" s="91"/>
      <c r="V324" s="91" t="s">
        <v>54</v>
      </c>
      <c r="W324" s="91"/>
      <c r="X324" s="91" t="s">
        <v>54</v>
      </c>
      <c r="Y324" s="91"/>
      <c r="Z324" s="91"/>
      <c r="AA324" s="91"/>
      <c r="AB324" s="91" t="s">
        <v>54</v>
      </c>
      <c r="AC324" s="91" t="s">
        <v>54</v>
      </c>
      <c r="AD324" s="95" t="s">
        <v>47</v>
      </c>
      <c r="AE324" s="98"/>
      <c r="AF324" s="99"/>
      <c r="AG324" s="99"/>
    </row>
    <row r="325" spans="2:33">
      <c r="B325" s="91"/>
      <c r="C325" s="91"/>
      <c r="D325" s="91"/>
      <c r="E325" s="91"/>
      <c r="F325" s="91"/>
      <c r="G325" s="91"/>
      <c r="H325" s="91"/>
      <c r="I325" s="91" t="s">
        <v>54</v>
      </c>
      <c r="J325" s="91"/>
      <c r="K325" s="91"/>
      <c r="L325" s="91"/>
      <c r="M325" s="91"/>
      <c r="N325" s="91"/>
      <c r="O325" s="91"/>
      <c r="P325" s="91"/>
      <c r="Q325" s="91" t="s">
        <v>54</v>
      </c>
      <c r="R325" s="91"/>
      <c r="S325" s="91" t="s">
        <v>54</v>
      </c>
      <c r="T325" s="91"/>
      <c r="U325" s="91"/>
      <c r="V325" s="91" t="s">
        <v>54</v>
      </c>
      <c r="W325" s="91"/>
      <c r="X325" s="91" t="s">
        <v>54</v>
      </c>
      <c r="Y325" s="91"/>
      <c r="Z325" s="91"/>
      <c r="AA325" s="91"/>
      <c r="AB325" s="91" t="s">
        <v>54</v>
      </c>
      <c r="AC325" s="91" t="s">
        <v>54</v>
      </c>
      <c r="AD325" s="102" t="str">
        <f>IF(Лист1!$I$27&lt;&gt;"FR4 HiTg170", IF(Лист1!$I$27&lt;&gt;"FR4 Tg135  типовой","препрег 0,115мм","препрег 0,115мм"),"препрег 0,125мм")</f>
        <v>препрег 0,115мм</v>
      </c>
      <c r="AE325" s="104"/>
      <c r="AF325" s="105"/>
      <c r="AG325" s="105"/>
    </row>
    <row r="326" spans="2:33">
      <c r="B326" s="91"/>
      <c r="C326" s="91"/>
      <c r="D326" s="91"/>
      <c r="E326" s="91"/>
      <c r="F326" s="91"/>
      <c r="G326" s="91"/>
      <c r="H326" s="91"/>
      <c r="I326" s="91" t="s">
        <v>54</v>
      </c>
      <c r="J326" s="91"/>
      <c r="K326" s="91"/>
      <c r="L326" s="91"/>
      <c r="M326" s="91"/>
      <c r="N326" s="91"/>
      <c r="O326" s="91"/>
      <c r="P326" s="91"/>
      <c r="Q326" s="91" t="s">
        <v>54</v>
      </c>
      <c r="R326" s="91"/>
      <c r="S326" s="91" t="s">
        <v>54</v>
      </c>
      <c r="T326" s="91"/>
      <c r="U326" s="91"/>
      <c r="V326" s="91" t="s">
        <v>54</v>
      </c>
      <c r="W326" s="91"/>
      <c r="X326" s="91" t="s">
        <v>54</v>
      </c>
      <c r="Y326" s="91"/>
      <c r="Z326" s="91"/>
      <c r="AA326" s="91"/>
      <c r="AB326" s="91" t="s">
        <v>54</v>
      </c>
      <c r="AC326" s="91" t="s">
        <v>54</v>
      </c>
      <c r="AD326" s="95" t="s">
        <v>47</v>
      </c>
      <c r="AE326" s="98"/>
      <c r="AF326" s="99"/>
      <c r="AG326" s="99"/>
    </row>
    <row r="327" spans="2:33">
      <c r="B327" s="91"/>
      <c r="C327" s="91"/>
      <c r="D327" s="91"/>
      <c r="E327" s="91"/>
      <c r="F327" s="91"/>
      <c r="G327" s="91"/>
      <c r="H327" s="91"/>
      <c r="I327" s="91" t="s">
        <v>54</v>
      </c>
      <c r="J327" s="91"/>
      <c r="K327" s="91"/>
      <c r="L327" s="91"/>
      <c r="M327" s="91"/>
      <c r="N327" s="91"/>
      <c r="O327" s="91"/>
      <c r="P327" s="91"/>
      <c r="Q327" s="91" t="s">
        <v>54</v>
      </c>
      <c r="R327" s="91"/>
      <c r="S327" s="91" t="s">
        <v>54</v>
      </c>
      <c r="T327" s="91"/>
      <c r="U327" s="91"/>
      <c r="V327" s="91" t="s">
        <v>54</v>
      </c>
      <c r="W327" s="91"/>
      <c r="X327" s="91" t="s">
        <v>54</v>
      </c>
      <c r="Y327" s="91"/>
      <c r="Z327" s="91"/>
      <c r="AA327" s="91"/>
      <c r="AB327" s="91" t="s">
        <v>54</v>
      </c>
      <c r="AC327" s="91" t="s">
        <v>54</v>
      </c>
      <c r="AD327" s="102" t="str">
        <f>IF(Лист1!$I$27&lt;&gt;"FR4 HiTg170", IF(Лист1!$I$27&lt;&gt;"FR4 Tg135  типовой","FR4 HiTg150 0,3мм","FR4 HiTg150 0,3мм"),"FR4 HiTg170 0,3мм")</f>
        <v>FR4 HiTg150 0,3мм</v>
      </c>
      <c r="AE327" s="104"/>
      <c r="AF327" s="105"/>
      <c r="AG327" s="105"/>
    </row>
    <row r="328" spans="2:33">
      <c r="B328" s="91"/>
      <c r="C328" s="91"/>
      <c r="D328" s="91"/>
      <c r="E328" s="91"/>
      <c r="F328" s="91"/>
      <c r="G328" s="91"/>
      <c r="H328" s="91"/>
      <c r="I328" s="91" t="s">
        <v>54</v>
      </c>
      <c r="J328" s="91"/>
      <c r="K328" s="91"/>
      <c r="L328" s="91"/>
      <c r="M328" s="91"/>
      <c r="N328" s="91"/>
      <c r="O328" s="91"/>
      <c r="P328" s="91"/>
      <c r="Q328" s="91" t="s">
        <v>54</v>
      </c>
      <c r="R328" s="91"/>
      <c r="S328" s="91" t="s">
        <v>54</v>
      </c>
      <c r="T328" s="91"/>
      <c r="U328" s="91"/>
      <c r="V328" s="91" t="s">
        <v>54</v>
      </c>
      <c r="W328" s="91"/>
      <c r="X328" s="91" t="s">
        <v>54</v>
      </c>
      <c r="Y328" s="91"/>
      <c r="Z328" s="91"/>
      <c r="AA328" s="91"/>
      <c r="AB328" s="91" t="s">
        <v>54</v>
      </c>
      <c r="AC328" s="91" t="s">
        <v>54</v>
      </c>
      <c r="AD328" s="95" t="s">
        <v>47</v>
      </c>
      <c r="AE328" s="98"/>
      <c r="AF328" s="99"/>
      <c r="AG328" s="99"/>
    </row>
    <row r="329" spans="2:33">
      <c r="B329" s="91"/>
      <c r="C329" s="91"/>
      <c r="D329" s="91"/>
      <c r="E329" s="91"/>
      <c r="F329" s="91"/>
      <c r="G329" s="91"/>
      <c r="H329" s="91"/>
      <c r="I329" s="91" t="s">
        <v>54</v>
      </c>
      <c r="J329" s="91"/>
      <c r="K329" s="91"/>
      <c r="L329" s="91"/>
      <c r="M329" s="91"/>
      <c r="N329" s="91"/>
      <c r="O329" s="91"/>
      <c r="P329" s="91"/>
      <c r="Q329" s="91" t="s">
        <v>54</v>
      </c>
      <c r="R329" s="91"/>
      <c r="S329" s="91" t="s">
        <v>54</v>
      </c>
      <c r="T329" s="91"/>
      <c r="U329" s="91"/>
      <c r="V329" s="91" t="s">
        <v>54</v>
      </c>
      <c r="W329" s="91"/>
      <c r="X329" s="91" t="s">
        <v>54</v>
      </c>
      <c r="Y329" s="91"/>
      <c r="Z329" s="91"/>
      <c r="AA329" s="91"/>
      <c r="AB329" s="91" t="s">
        <v>54</v>
      </c>
      <c r="AC329" s="91" t="s">
        <v>54</v>
      </c>
      <c r="AD329" s="102" t="str">
        <f>IF(Лист1!$I$27&lt;&gt;"FR4 HiTg170", IF(Лист1!$I$27&lt;&gt;"FR4 Tg135  типовой","препрег 0,115мм","препрег 0,115мм"),"препрег 0,125мм")</f>
        <v>препрег 0,115мм</v>
      </c>
      <c r="AE329" s="104"/>
      <c r="AF329" s="105"/>
      <c r="AG329" s="105"/>
    </row>
    <row r="330" spans="2:33">
      <c r="B330" s="91"/>
      <c r="C330" s="91"/>
      <c r="D330" s="91"/>
      <c r="E330" s="91"/>
      <c r="F330" s="91"/>
      <c r="G330" s="91"/>
      <c r="H330" s="91"/>
      <c r="I330" s="91" t="s">
        <v>54</v>
      </c>
      <c r="J330" s="91"/>
      <c r="K330" s="91"/>
      <c r="L330" s="91"/>
      <c r="M330" s="91"/>
      <c r="N330" s="91"/>
      <c r="O330" s="91"/>
      <c r="P330" s="91"/>
      <c r="Q330" s="91" t="s">
        <v>54</v>
      </c>
      <c r="R330" s="91"/>
      <c r="S330" s="91" t="s">
        <v>54</v>
      </c>
      <c r="T330" s="91"/>
      <c r="U330" s="91"/>
      <c r="V330" s="91" t="s">
        <v>54</v>
      </c>
      <c r="W330" s="91"/>
      <c r="X330" s="91" t="s">
        <v>54</v>
      </c>
      <c r="Y330" s="91"/>
      <c r="Z330" s="91"/>
      <c r="AA330" s="91"/>
      <c r="AB330" s="91" t="s">
        <v>54</v>
      </c>
      <c r="AC330" s="91" t="s">
        <v>54</v>
      </c>
      <c r="AD330" s="95" t="s">
        <v>47</v>
      </c>
      <c r="AE330" s="98"/>
      <c r="AF330" s="99"/>
      <c r="AG330" s="99"/>
    </row>
    <row r="331" spans="2:33">
      <c r="B331" s="91"/>
      <c r="C331" s="91"/>
      <c r="D331" s="91"/>
      <c r="E331" s="91"/>
      <c r="F331" s="91"/>
      <c r="G331" s="91"/>
      <c r="H331" s="91"/>
      <c r="I331" s="91" t="s">
        <v>54</v>
      </c>
      <c r="J331" s="91"/>
      <c r="K331" s="91"/>
      <c r="L331" s="91"/>
      <c r="M331" s="91"/>
      <c r="N331" s="91"/>
      <c r="O331" s="91"/>
      <c r="P331" s="91"/>
      <c r="Q331" s="91" t="s">
        <v>54</v>
      </c>
      <c r="R331" s="91"/>
      <c r="S331" s="91" t="s">
        <v>54</v>
      </c>
      <c r="T331" s="91"/>
      <c r="U331" s="91"/>
      <c r="V331" s="91" t="s">
        <v>54</v>
      </c>
      <c r="W331" s="91"/>
      <c r="X331" s="91" t="s">
        <v>54</v>
      </c>
      <c r="Y331" s="91"/>
      <c r="Z331" s="91"/>
      <c r="AA331" s="91"/>
      <c r="AB331" s="91" t="s">
        <v>54</v>
      </c>
      <c r="AC331" s="91" t="s">
        <v>54</v>
      </c>
      <c r="AD331" s="102" t="str">
        <f>IF(Лист1!$I$27&lt;&gt;"FR4 HiTg170", IF(Лист1!$I$27&lt;&gt;"FR4 Tg135  типовой","FR4 HiTg150 0,3мм","FR4 HiTg150 0,3мм"),"FR4 HiTg170 0,3мм")</f>
        <v>FR4 HiTg150 0,3мм</v>
      </c>
      <c r="AE331" s="104"/>
      <c r="AF331" s="105"/>
      <c r="AG331" s="105"/>
    </row>
    <row r="332" spans="2:33">
      <c r="B332" s="91"/>
      <c r="C332" s="91"/>
      <c r="D332" s="91"/>
      <c r="E332" s="91"/>
      <c r="F332" s="91"/>
      <c r="G332" s="91"/>
      <c r="H332" s="91"/>
      <c r="I332" s="91" t="s">
        <v>54</v>
      </c>
      <c r="J332" s="91"/>
      <c r="K332" s="91"/>
      <c r="L332" s="91"/>
      <c r="M332" s="91"/>
      <c r="N332" s="91"/>
      <c r="O332" s="91"/>
      <c r="P332" s="91"/>
      <c r="Q332" s="91" t="s">
        <v>54</v>
      </c>
      <c r="R332" s="91"/>
      <c r="S332" s="91" t="s">
        <v>54</v>
      </c>
      <c r="T332" s="91"/>
      <c r="U332" s="91"/>
      <c r="V332" s="91" t="s">
        <v>54</v>
      </c>
      <c r="W332" s="91"/>
      <c r="X332" s="91" t="s">
        <v>54</v>
      </c>
      <c r="Y332" s="91"/>
      <c r="Z332" s="91"/>
      <c r="AA332" s="91"/>
      <c r="AB332" s="91" t="s">
        <v>54</v>
      </c>
      <c r="AC332" s="91" t="s">
        <v>54</v>
      </c>
      <c r="AD332" s="95" t="s">
        <v>47</v>
      </c>
      <c r="AE332" s="98"/>
      <c r="AF332" s="99"/>
      <c r="AG332" s="99"/>
    </row>
    <row r="333" spans="2:33">
      <c r="B333" s="91"/>
      <c r="C333" s="91"/>
      <c r="D333" s="91"/>
      <c r="E333" s="91"/>
      <c r="F333" s="91"/>
      <c r="G333" s="91"/>
      <c r="H333" s="91"/>
      <c r="I333" s="91" t="s">
        <v>54</v>
      </c>
      <c r="J333" s="91"/>
      <c r="K333" s="91"/>
      <c r="L333" s="91"/>
      <c r="M333" s="91"/>
      <c r="N333" s="91"/>
      <c r="O333" s="91"/>
      <c r="P333" s="91"/>
      <c r="Q333" s="91" t="s">
        <v>54</v>
      </c>
      <c r="R333" s="91"/>
      <c r="S333" s="91" t="s">
        <v>54</v>
      </c>
      <c r="T333" s="91"/>
      <c r="U333" s="91"/>
      <c r="V333" s="91" t="s">
        <v>54</v>
      </c>
      <c r="W333" s="91"/>
      <c r="X333" s="91" t="s">
        <v>54</v>
      </c>
      <c r="Y333" s="91"/>
      <c r="Z333" s="91"/>
      <c r="AA333" s="91"/>
      <c r="AB333" s="91" t="s">
        <v>54</v>
      </c>
      <c r="AC333" s="91" t="s">
        <v>54</v>
      </c>
      <c r="AD333" s="102" t="str">
        <f>IF(Лист1!$I$27&lt;&gt;"FR4 HiTg170", IF(Лист1!$I$27&lt;&gt;"FR4 Tg135  типовой","препрег 0,115мм","препрег 0,115мм"),"препрег 0,125мм")</f>
        <v>препрег 0,115мм</v>
      </c>
      <c r="AE333" s="104"/>
      <c r="AF333" s="105"/>
      <c r="AG333" s="105"/>
    </row>
    <row r="334" spans="2:33">
      <c r="B334" s="91"/>
      <c r="C334" s="91"/>
      <c r="D334" s="91"/>
      <c r="E334" s="91"/>
      <c r="F334" s="91"/>
      <c r="G334" s="91"/>
      <c r="H334" s="91"/>
      <c r="I334" s="91" t="s">
        <v>54</v>
      </c>
      <c r="J334" s="91"/>
      <c r="K334" s="91"/>
      <c r="L334" s="91"/>
      <c r="M334" s="91"/>
      <c r="N334" s="91"/>
      <c r="O334" s="91"/>
      <c r="P334" s="91"/>
      <c r="Q334" s="91" t="s">
        <v>54</v>
      </c>
      <c r="R334" s="91"/>
      <c r="S334" s="91" t="s">
        <v>54</v>
      </c>
      <c r="T334" s="91"/>
      <c r="U334" s="91"/>
      <c r="V334" s="91" t="s">
        <v>54</v>
      </c>
      <c r="W334" s="91"/>
      <c r="X334" s="91" t="s">
        <v>54</v>
      </c>
      <c r="Y334" s="91"/>
      <c r="Z334" s="91"/>
      <c r="AA334" s="91"/>
      <c r="AB334" s="91" t="s">
        <v>54</v>
      </c>
      <c r="AC334" s="91" t="s">
        <v>54</v>
      </c>
      <c r="AD334" s="100" t="s">
        <v>54</v>
      </c>
      <c r="AE334" s="101"/>
      <c r="AF334" s="86"/>
      <c r="AG334" s="86"/>
    </row>
    <row r="335" spans="2:33">
      <c r="B335" s="91"/>
      <c r="C335" s="91"/>
      <c r="D335" s="91"/>
      <c r="E335" s="91"/>
      <c r="F335" s="91"/>
      <c r="G335" s="91"/>
      <c r="H335" s="91"/>
      <c r="I335" s="91" t="s">
        <v>54</v>
      </c>
      <c r="J335" s="91"/>
      <c r="K335" s="91"/>
      <c r="L335" s="91"/>
      <c r="M335" s="91"/>
      <c r="N335" s="91"/>
      <c r="O335" s="91"/>
      <c r="P335" s="91"/>
      <c r="Q335" s="91" t="s">
        <v>54</v>
      </c>
      <c r="R335" s="91"/>
      <c r="S335" s="91" t="s">
        <v>54</v>
      </c>
      <c r="T335" s="91"/>
      <c r="U335" s="91"/>
      <c r="V335" s="91" t="s">
        <v>54</v>
      </c>
      <c r="W335" s="91"/>
      <c r="X335" s="91" t="s">
        <v>54</v>
      </c>
      <c r="Y335" s="91"/>
      <c r="Z335" s="91"/>
      <c r="AA335" s="91"/>
      <c r="AB335" s="91" t="s">
        <v>54</v>
      </c>
      <c r="AC335" s="91" t="s">
        <v>54</v>
      </c>
      <c r="AD335" s="100" t="s">
        <v>54</v>
      </c>
      <c r="AE335" s="101"/>
      <c r="AF335" s="86"/>
      <c r="AG335" s="86"/>
    </row>
    <row r="336" spans="2:33">
      <c r="B336" s="91"/>
      <c r="C336" s="91"/>
      <c r="D336" s="91"/>
      <c r="E336" s="91"/>
      <c r="F336" s="91"/>
      <c r="G336" s="91"/>
      <c r="H336" s="91"/>
      <c r="I336" s="91" t="s">
        <v>54</v>
      </c>
      <c r="J336" s="91"/>
      <c r="K336" s="91"/>
      <c r="L336" s="91"/>
      <c r="M336" s="91"/>
      <c r="N336" s="91"/>
      <c r="O336" s="91"/>
      <c r="P336" s="91"/>
      <c r="Q336" s="91" t="s">
        <v>54</v>
      </c>
      <c r="R336" s="91"/>
      <c r="S336" s="91" t="s">
        <v>54</v>
      </c>
      <c r="T336" s="91"/>
      <c r="U336" s="91"/>
      <c r="V336" s="91" t="s">
        <v>54</v>
      </c>
      <c r="W336" s="91"/>
      <c r="X336" s="91" t="s">
        <v>54</v>
      </c>
      <c r="Y336" s="91"/>
      <c r="Z336" s="91"/>
      <c r="AA336" s="91"/>
      <c r="AB336" s="91" t="s">
        <v>54</v>
      </c>
      <c r="AC336" s="91" t="s">
        <v>54</v>
      </c>
      <c r="AD336" s="95" t="s">
        <v>47</v>
      </c>
      <c r="AE336" s="98"/>
      <c r="AF336" s="99"/>
      <c r="AG336" s="99"/>
    </row>
    <row r="337" spans="2:34">
      <c r="B337" s="91"/>
      <c r="C337" s="91"/>
      <c r="D337" s="91"/>
      <c r="E337" s="91"/>
      <c r="F337" s="91"/>
      <c r="G337" s="91"/>
      <c r="H337" s="91"/>
      <c r="I337" s="91" t="s">
        <v>54</v>
      </c>
      <c r="J337" s="91"/>
      <c r="K337" s="91"/>
      <c r="L337" s="91"/>
      <c r="M337" s="91"/>
      <c r="N337" s="91"/>
      <c r="O337" s="91"/>
      <c r="P337" s="91"/>
      <c r="Q337" s="91" t="s">
        <v>54</v>
      </c>
      <c r="R337" s="91"/>
      <c r="S337" s="91" t="s">
        <v>54</v>
      </c>
      <c r="T337" s="91"/>
      <c r="U337" s="91"/>
      <c r="V337" s="91" t="s">
        <v>54</v>
      </c>
      <c r="W337" s="91"/>
      <c r="X337" s="91" t="s">
        <v>54</v>
      </c>
      <c r="Y337" s="91"/>
      <c r="Z337" s="91"/>
      <c r="AA337" s="91"/>
      <c r="AB337" s="91" t="s">
        <v>54</v>
      </c>
      <c r="AC337" s="91" t="s">
        <v>54</v>
      </c>
      <c r="AD337" s="83" t="s">
        <v>54</v>
      </c>
      <c r="AE337" s="84"/>
      <c r="AF337" s="82"/>
      <c r="AG337" s="82"/>
    </row>
    <row r="338" spans="2:34">
      <c r="B338" s="91"/>
      <c r="C338" s="91"/>
      <c r="D338" s="91"/>
      <c r="E338" s="91"/>
      <c r="F338" s="91"/>
      <c r="G338" s="91"/>
      <c r="H338" s="91"/>
      <c r="I338" s="91" t="s">
        <v>54</v>
      </c>
      <c r="J338" s="91"/>
      <c r="K338" s="91"/>
      <c r="L338" s="91"/>
      <c r="M338" s="91"/>
      <c r="N338" s="91"/>
      <c r="O338" s="91"/>
      <c r="P338" s="91"/>
      <c r="Q338" s="91" t="s">
        <v>54</v>
      </c>
      <c r="R338" s="91"/>
      <c r="S338" s="91" t="s">
        <v>54</v>
      </c>
      <c r="T338" s="91"/>
      <c r="U338" s="91"/>
      <c r="V338" s="91" t="s">
        <v>54</v>
      </c>
      <c r="W338" s="91"/>
      <c r="X338" s="91" t="s">
        <v>54</v>
      </c>
      <c r="Y338" s="91"/>
      <c r="Z338" s="91"/>
      <c r="AA338" s="91"/>
      <c r="AB338" s="91" t="s">
        <v>54</v>
      </c>
      <c r="AC338" s="91" t="s">
        <v>54</v>
      </c>
      <c r="AD338" s="113" t="s">
        <v>54</v>
      </c>
      <c r="AE338" s="81"/>
      <c r="AF338" s="79"/>
      <c r="AG338" s="79"/>
    </row>
    <row r="339" spans="2:34">
      <c r="B339" s="91"/>
      <c r="C339" s="91"/>
      <c r="D339" s="91"/>
      <c r="E339" s="91"/>
      <c r="F339" s="91"/>
      <c r="G339" s="91"/>
      <c r="H339" s="91"/>
      <c r="I339" s="91" t="s">
        <v>54</v>
      </c>
      <c r="J339" s="91"/>
      <c r="K339" s="91"/>
      <c r="L339" s="91"/>
      <c r="M339" s="91"/>
      <c r="N339" s="91"/>
      <c r="O339" s="91"/>
      <c r="P339" s="91"/>
      <c r="Q339" s="91" t="s">
        <v>54</v>
      </c>
      <c r="R339" s="91"/>
      <c r="S339" s="91" t="s">
        <v>54</v>
      </c>
      <c r="T339" s="91"/>
      <c r="U339" s="91"/>
      <c r="V339" s="91" t="s">
        <v>54</v>
      </c>
      <c r="W339" s="91"/>
      <c r="X339" s="91" t="s">
        <v>54</v>
      </c>
      <c r="Y339" s="91"/>
      <c r="Z339" s="91"/>
      <c r="AA339" s="91"/>
      <c r="AB339" s="91" t="s">
        <v>54</v>
      </c>
      <c r="AC339" s="114" t="s">
        <v>54</v>
      </c>
      <c r="AD339" s="115"/>
      <c r="AE339" s="116"/>
      <c r="AF339" s="115"/>
      <c r="AG339" s="115"/>
      <c r="AH339" s="115"/>
    </row>
    <row r="340" spans="2:34">
      <c r="B340" s="91"/>
      <c r="C340" s="91"/>
      <c r="D340" s="91"/>
      <c r="E340" s="91"/>
      <c r="F340" s="91"/>
      <c r="G340" s="91"/>
      <c r="H340" s="91"/>
      <c r="I340" s="91" t="s">
        <v>54</v>
      </c>
      <c r="J340" s="91"/>
      <c r="K340" s="91"/>
      <c r="L340" s="91"/>
      <c r="M340" s="91"/>
      <c r="N340" s="91"/>
      <c r="O340" s="91"/>
      <c r="P340" s="91"/>
      <c r="Q340" s="91" t="s">
        <v>54</v>
      </c>
      <c r="R340" s="91"/>
      <c r="S340" s="91" t="s">
        <v>54</v>
      </c>
      <c r="T340" s="91"/>
      <c r="U340" s="91"/>
      <c r="V340" s="91" t="s">
        <v>54</v>
      </c>
      <c r="W340" s="91"/>
      <c r="X340" s="91" t="s">
        <v>54</v>
      </c>
      <c r="Y340" s="91"/>
      <c r="Z340" s="91"/>
      <c r="AA340" s="91"/>
      <c r="AB340" s="91" t="s">
        <v>54</v>
      </c>
      <c r="AC340" s="114" t="s">
        <v>54</v>
      </c>
      <c r="AD340" s="114" t="s">
        <v>54</v>
      </c>
      <c r="AE340" s="117"/>
      <c r="AF340" s="114"/>
      <c r="AG340" s="114"/>
      <c r="AH340" s="115"/>
    </row>
    <row r="341" spans="2:34">
      <c r="B341" s="91"/>
      <c r="C341" s="91"/>
      <c r="D341" s="91"/>
      <c r="E341" s="91"/>
      <c r="F341" s="91"/>
      <c r="G341" s="91"/>
      <c r="H341" s="91"/>
      <c r="I341" s="91" t="s">
        <v>54</v>
      </c>
      <c r="J341" s="91"/>
      <c r="K341" s="91"/>
      <c r="L341" s="91"/>
      <c r="M341" s="91"/>
      <c r="N341" s="91"/>
      <c r="O341" s="91"/>
      <c r="P341" s="91"/>
      <c r="Q341" s="91" t="s">
        <v>54</v>
      </c>
      <c r="R341" s="91"/>
      <c r="S341" s="91" t="s">
        <v>54</v>
      </c>
      <c r="T341" s="91"/>
      <c r="U341" s="91"/>
      <c r="V341" s="91" t="s">
        <v>54</v>
      </c>
      <c r="W341" s="91"/>
      <c r="X341" s="91" t="s">
        <v>54</v>
      </c>
      <c r="Y341" s="91"/>
      <c r="Z341" s="91"/>
      <c r="AA341" s="91"/>
      <c r="AB341" s="91" t="s">
        <v>54</v>
      </c>
      <c r="AC341" s="114" t="s">
        <v>54</v>
      </c>
      <c r="AD341" s="114" t="s">
        <v>54</v>
      </c>
      <c r="AE341" s="117"/>
      <c r="AF341" s="114"/>
      <c r="AG341" s="114"/>
      <c r="AH341" s="115"/>
    </row>
    <row r="342" spans="2:34">
      <c r="B342" s="91"/>
      <c r="C342" s="91"/>
      <c r="D342" s="91"/>
      <c r="E342" s="91"/>
      <c r="F342" s="91"/>
      <c r="G342" s="91"/>
      <c r="H342" s="91"/>
      <c r="I342" s="91" t="s">
        <v>54</v>
      </c>
      <c r="J342" s="91"/>
      <c r="K342" s="91"/>
      <c r="L342" s="91"/>
      <c r="M342" s="91"/>
      <c r="N342" s="91"/>
      <c r="O342" s="91"/>
      <c r="P342" s="91"/>
      <c r="Q342" s="91" t="s">
        <v>54</v>
      </c>
      <c r="R342" s="91"/>
      <c r="S342" s="91" t="s">
        <v>54</v>
      </c>
      <c r="T342" s="91"/>
      <c r="U342" s="91"/>
      <c r="V342" s="91" t="s">
        <v>54</v>
      </c>
      <c r="W342" s="91"/>
      <c r="X342" s="91" t="s">
        <v>54</v>
      </c>
      <c r="Y342" s="91"/>
      <c r="Z342" s="91"/>
      <c r="AA342" s="91"/>
      <c r="AB342" s="91" t="s">
        <v>54</v>
      </c>
      <c r="AC342" s="114" t="s">
        <v>54</v>
      </c>
      <c r="AD342" s="114" t="s">
        <v>54</v>
      </c>
      <c r="AE342" s="117"/>
      <c r="AF342" s="114"/>
      <c r="AG342" s="114"/>
      <c r="AH342" s="115"/>
    </row>
    <row r="343" spans="2:34">
      <c r="B343" s="91"/>
      <c r="C343" s="91"/>
      <c r="D343" s="91"/>
      <c r="E343" s="91"/>
      <c r="F343" s="91"/>
      <c r="G343" s="91"/>
      <c r="H343" s="91"/>
      <c r="I343" s="91" t="s">
        <v>54</v>
      </c>
      <c r="J343" s="91"/>
      <c r="K343" s="91"/>
      <c r="L343" s="91"/>
      <c r="M343" s="91"/>
      <c r="N343" s="91"/>
      <c r="O343" s="91"/>
      <c r="P343" s="91"/>
      <c r="Q343" s="91" t="s">
        <v>54</v>
      </c>
      <c r="R343" s="91"/>
      <c r="S343" s="91" t="s">
        <v>54</v>
      </c>
      <c r="T343" s="91"/>
      <c r="U343" s="91"/>
      <c r="V343" s="91" t="s">
        <v>54</v>
      </c>
      <c r="W343" s="91"/>
      <c r="X343" s="91" t="s">
        <v>54</v>
      </c>
      <c r="Y343" s="91"/>
      <c r="Z343" s="91"/>
      <c r="AA343" s="91"/>
      <c r="AB343" s="91" t="s">
        <v>54</v>
      </c>
      <c r="AC343" s="114" t="s">
        <v>54</v>
      </c>
      <c r="AD343" s="114" t="s">
        <v>54</v>
      </c>
      <c r="AE343" s="117"/>
      <c r="AF343" s="114"/>
      <c r="AG343" s="114"/>
      <c r="AH343" s="115"/>
    </row>
    <row r="344" spans="2:34">
      <c r="B344" s="91"/>
      <c r="C344" s="91"/>
      <c r="D344" s="91"/>
      <c r="E344" s="91"/>
      <c r="F344" s="91"/>
      <c r="G344" s="91"/>
      <c r="H344" s="91"/>
      <c r="I344" s="91" t="s">
        <v>54</v>
      </c>
      <c r="J344" s="91"/>
      <c r="K344" s="91"/>
      <c r="L344" s="91"/>
      <c r="M344" s="91"/>
      <c r="N344" s="91"/>
      <c r="O344" s="91"/>
      <c r="P344" s="91"/>
      <c r="Q344" s="91" t="s">
        <v>54</v>
      </c>
      <c r="R344" s="91"/>
      <c r="S344" s="91" t="s">
        <v>54</v>
      </c>
      <c r="T344" s="91"/>
      <c r="U344" s="91"/>
      <c r="V344" s="91" t="s">
        <v>54</v>
      </c>
      <c r="W344" s="91"/>
      <c r="X344" s="91" t="s">
        <v>54</v>
      </c>
      <c r="Y344" s="91"/>
      <c r="Z344" s="91"/>
      <c r="AA344" s="91"/>
      <c r="AB344" s="91" t="s">
        <v>54</v>
      </c>
      <c r="AC344" s="114" t="s">
        <v>54</v>
      </c>
      <c r="AD344" s="114" t="s">
        <v>54</v>
      </c>
      <c r="AE344" s="117"/>
      <c r="AF344" s="114"/>
      <c r="AG344" s="114"/>
      <c r="AH344" s="115"/>
    </row>
    <row r="345" spans="2:34">
      <c r="B345" s="91"/>
      <c r="C345" s="91"/>
      <c r="D345" s="91"/>
      <c r="E345" s="91"/>
      <c r="F345" s="91"/>
      <c r="G345" s="91"/>
      <c r="H345" s="91"/>
      <c r="I345" s="91" t="s">
        <v>54</v>
      </c>
      <c r="J345" s="91"/>
      <c r="K345" s="91"/>
      <c r="L345" s="91"/>
      <c r="M345" s="91"/>
      <c r="N345" s="91"/>
      <c r="O345" s="91"/>
      <c r="P345" s="91"/>
      <c r="Q345" s="91" t="s">
        <v>54</v>
      </c>
      <c r="R345" s="91"/>
      <c r="S345" s="91" t="s">
        <v>54</v>
      </c>
      <c r="T345" s="91"/>
      <c r="U345" s="91"/>
      <c r="V345" s="91" t="s">
        <v>54</v>
      </c>
      <c r="W345" s="91"/>
      <c r="X345" s="91" t="s">
        <v>54</v>
      </c>
      <c r="Y345" s="91"/>
      <c r="Z345" s="91"/>
      <c r="AA345" s="91"/>
      <c r="AB345" s="91" t="s">
        <v>54</v>
      </c>
      <c r="AC345" s="114" t="s">
        <v>54</v>
      </c>
      <c r="AD345" s="114" t="s">
        <v>54</v>
      </c>
      <c r="AE345" s="117"/>
      <c r="AF345" s="114"/>
      <c r="AG345" s="114"/>
      <c r="AH345" s="115"/>
    </row>
    <row r="346" spans="2:34">
      <c r="B346" s="91"/>
      <c r="C346" s="91"/>
      <c r="D346" s="91"/>
      <c r="E346" s="91"/>
      <c r="F346" s="91"/>
      <c r="G346" s="91"/>
      <c r="H346" s="91"/>
      <c r="I346" s="91" t="s">
        <v>54</v>
      </c>
      <c r="J346" s="91"/>
      <c r="K346" s="91"/>
      <c r="L346" s="91"/>
      <c r="M346" s="91"/>
      <c r="N346" s="91"/>
      <c r="O346" s="91"/>
      <c r="P346" s="91"/>
      <c r="Q346" s="91" t="s">
        <v>54</v>
      </c>
      <c r="R346" s="91"/>
      <c r="S346" s="91" t="s">
        <v>54</v>
      </c>
      <c r="T346" s="91"/>
      <c r="U346" s="91"/>
      <c r="V346" s="91" t="s">
        <v>54</v>
      </c>
      <c r="W346" s="91"/>
      <c r="X346" s="91" t="s">
        <v>54</v>
      </c>
      <c r="Y346" s="91"/>
      <c r="Z346" s="91"/>
      <c r="AA346" s="91"/>
      <c r="AB346" s="91" t="s">
        <v>54</v>
      </c>
      <c r="AC346" s="114" t="s">
        <v>54</v>
      </c>
      <c r="AD346" s="114" t="s">
        <v>54</v>
      </c>
      <c r="AE346" s="117"/>
      <c r="AF346" s="114"/>
      <c r="AG346" s="114"/>
      <c r="AH346" s="115"/>
    </row>
    <row r="347" spans="2:34">
      <c r="B347" s="91"/>
      <c r="C347" s="91"/>
      <c r="D347" s="91"/>
      <c r="E347" s="91"/>
      <c r="F347" s="91"/>
      <c r="G347" s="91"/>
      <c r="H347" s="91"/>
      <c r="I347" s="91" t="s">
        <v>54</v>
      </c>
      <c r="J347" s="91"/>
      <c r="K347" s="91"/>
      <c r="L347" s="91"/>
      <c r="M347" s="91"/>
      <c r="N347" s="91"/>
      <c r="O347" s="91"/>
      <c r="P347" s="91"/>
      <c r="Q347" s="91" t="s">
        <v>54</v>
      </c>
      <c r="R347" s="91"/>
      <c r="S347" s="91" t="s">
        <v>54</v>
      </c>
      <c r="T347" s="91"/>
      <c r="U347" s="91"/>
      <c r="V347" s="91" t="s">
        <v>54</v>
      </c>
      <c r="W347" s="91"/>
      <c r="X347" s="91" t="s">
        <v>54</v>
      </c>
      <c r="Y347" s="91"/>
      <c r="Z347" s="91"/>
      <c r="AA347" s="91"/>
      <c r="AB347" s="91" t="s">
        <v>54</v>
      </c>
      <c r="AC347" s="114" t="s">
        <v>54</v>
      </c>
      <c r="AD347" s="114" t="s">
        <v>54</v>
      </c>
      <c r="AE347" s="117"/>
      <c r="AF347" s="114"/>
      <c r="AG347" s="114"/>
      <c r="AH347" s="115"/>
    </row>
    <row r="348" spans="2:34">
      <c r="B348" s="91"/>
      <c r="C348" s="91"/>
      <c r="D348" s="91"/>
      <c r="E348" s="91"/>
      <c r="F348" s="91"/>
      <c r="G348" s="91"/>
      <c r="H348" s="91"/>
      <c r="I348" s="91" t="s">
        <v>54</v>
      </c>
      <c r="J348" s="91"/>
      <c r="K348" s="91"/>
      <c r="L348" s="91"/>
      <c r="M348" s="91"/>
      <c r="N348" s="91"/>
      <c r="O348" s="91"/>
      <c r="P348" s="91"/>
      <c r="Q348" s="91" t="s">
        <v>54</v>
      </c>
      <c r="R348" s="91"/>
      <c r="S348" s="91" t="s">
        <v>54</v>
      </c>
      <c r="T348" s="91"/>
      <c r="U348" s="91"/>
      <c r="V348" s="91" t="s">
        <v>54</v>
      </c>
      <c r="W348" s="91"/>
      <c r="X348" s="91" t="s">
        <v>54</v>
      </c>
      <c r="Y348" s="91"/>
      <c r="Z348" s="91"/>
      <c r="AA348" s="91"/>
      <c r="AB348" s="91" t="s">
        <v>54</v>
      </c>
      <c r="AC348" s="114" t="s">
        <v>54</v>
      </c>
      <c r="AD348" s="114" t="s">
        <v>54</v>
      </c>
      <c r="AE348" s="117"/>
      <c r="AF348" s="114"/>
      <c r="AG348" s="114"/>
      <c r="AH348" s="115"/>
    </row>
    <row r="349" spans="2:34">
      <c r="B349" s="91"/>
      <c r="C349" s="91"/>
      <c r="D349" s="91"/>
      <c r="E349" s="91"/>
      <c r="F349" s="91"/>
      <c r="G349" s="91"/>
      <c r="H349" s="91"/>
      <c r="I349" s="91" t="s">
        <v>54</v>
      </c>
      <c r="J349" s="91"/>
      <c r="K349" s="91"/>
      <c r="L349" s="91"/>
      <c r="M349" s="91"/>
      <c r="N349" s="91"/>
      <c r="O349" s="91"/>
      <c r="P349" s="91"/>
      <c r="Q349" s="91" t="s">
        <v>54</v>
      </c>
      <c r="R349" s="91"/>
      <c r="S349" s="91" t="s">
        <v>54</v>
      </c>
      <c r="T349" s="91"/>
      <c r="U349" s="91"/>
      <c r="V349" s="91" t="s">
        <v>54</v>
      </c>
      <c r="W349" s="91"/>
      <c r="X349" s="91" t="s">
        <v>54</v>
      </c>
      <c r="Y349" s="91"/>
      <c r="Z349" s="91"/>
      <c r="AA349" s="91"/>
      <c r="AB349" s="91" t="s">
        <v>54</v>
      </c>
      <c r="AC349" s="114" t="s">
        <v>54</v>
      </c>
      <c r="AD349" s="114" t="s">
        <v>54</v>
      </c>
      <c r="AE349" s="117"/>
      <c r="AF349" s="114"/>
      <c r="AG349" s="114"/>
      <c r="AH349" s="115"/>
    </row>
    <row r="350" spans="2:34">
      <c r="B350" s="91"/>
      <c r="C350" s="91"/>
      <c r="D350" s="91"/>
      <c r="E350" s="91"/>
      <c r="F350" s="91"/>
      <c r="G350" s="91"/>
      <c r="H350" s="91"/>
      <c r="I350" s="91" t="s">
        <v>54</v>
      </c>
      <c r="J350" s="91"/>
      <c r="K350" s="91"/>
      <c r="L350" s="91"/>
      <c r="M350" s="91"/>
      <c r="N350" s="91"/>
      <c r="O350" s="91"/>
      <c r="P350" s="91"/>
      <c r="Q350" s="91" t="s">
        <v>54</v>
      </c>
      <c r="R350" s="91"/>
      <c r="S350" s="91" t="s">
        <v>54</v>
      </c>
      <c r="T350" s="91"/>
      <c r="U350" s="91"/>
      <c r="V350" s="91" t="s">
        <v>54</v>
      </c>
      <c r="W350" s="91"/>
      <c r="X350" s="91" t="s">
        <v>54</v>
      </c>
      <c r="Y350" s="91"/>
      <c r="Z350" s="91"/>
      <c r="AA350" s="91"/>
      <c r="AB350" s="91" t="s">
        <v>54</v>
      </c>
      <c r="AC350" s="114" t="s">
        <v>54</v>
      </c>
      <c r="AD350" s="114" t="s">
        <v>54</v>
      </c>
      <c r="AE350" s="117"/>
      <c r="AF350" s="114"/>
      <c r="AG350" s="114"/>
      <c r="AH350" s="115"/>
    </row>
    <row r="351" spans="2:34">
      <c r="B351" s="91"/>
      <c r="C351" s="91"/>
      <c r="D351" s="91"/>
      <c r="E351" s="91"/>
      <c r="F351" s="91"/>
      <c r="G351" s="91"/>
      <c r="H351" s="91"/>
      <c r="I351" s="91" t="s">
        <v>54</v>
      </c>
      <c r="J351" s="91"/>
      <c r="K351" s="91"/>
      <c r="L351" s="91"/>
      <c r="M351" s="91"/>
      <c r="N351" s="91"/>
      <c r="O351" s="91"/>
      <c r="P351" s="91"/>
      <c r="Q351" s="91" t="s">
        <v>54</v>
      </c>
      <c r="R351" s="91"/>
      <c r="S351" s="91" t="s">
        <v>54</v>
      </c>
      <c r="T351" s="91"/>
      <c r="U351" s="91"/>
      <c r="V351" s="91" t="s">
        <v>54</v>
      </c>
      <c r="W351" s="91"/>
      <c r="X351" s="91" t="s">
        <v>54</v>
      </c>
      <c r="Y351" s="91"/>
      <c r="Z351" s="91"/>
      <c r="AA351" s="91"/>
      <c r="AB351" s="91" t="s">
        <v>54</v>
      </c>
      <c r="AC351" s="114" t="s">
        <v>54</v>
      </c>
      <c r="AD351" s="114" t="s">
        <v>54</v>
      </c>
      <c r="AE351" s="117"/>
      <c r="AF351" s="114"/>
      <c r="AG351" s="114"/>
      <c r="AH351" s="115"/>
    </row>
    <row r="352" spans="2:34">
      <c r="B352" s="91"/>
      <c r="C352" s="91"/>
      <c r="D352" s="91"/>
      <c r="E352" s="91"/>
      <c r="F352" s="91"/>
      <c r="G352" s="91"/>
      <c r="H352" s="91"/>
      <c r="I352" s="91" t="s">
        <v>54</v>
      </c>
      <c r="J352" s="91"/>
      <c r="K352" s="91"/>
      <c r="L352" s="91"/>
      <c r="M352" s="91"/>
      <c r="N352" s="91"/>
      <c r="O352" s="91"/>
      <c r="P352" s="91"/>
      <c r="Q352" s="91" t="s">
        <v>54</v>
      </c>
      <c r="R352" s="91"/>
      <c r="S352" s="91" t="s">
        <v>54</v>
      </c>
      <c r="T352" s="91"/>
      <c r="U352" s="91"/>
      <c r="V352" s="91" t="s">
        <v>54</v>
      </c>
      <c r="W352" s="91"/>
      <c r="X352" s="91" t="s">
        <v>54</v>
      </c>
      <c r="Y352" s="91"/>
      <c r="Z352" s="91"/>
      <c r="AA352" s="91"/>
      <c r="AB352" s="91" t="s">
        <v>54</v>
      </c>
      <c r="AC352" s="114" t="s">
        <v>54</v>
      </c>
      <c r="AD352" s="114" t="s">
        <v>54</v>
      </c>
      <c r="AE352" s="117"/>
      <c r="AF352" s="114"/>
      <c r="AG352" s="114"/>
      <c r="AH352" s="115"/>
    </row>
    <row r="353" spans="1:34">
      <c r="B353" s="91"/>
      <c r="C353" s="91"/>
      <c r="D353" s="91"/>
      <c r="E353" s="91"/>
      <c r="F353" s="91"/>
      <c r="G353" s="91"/>
      <c r="H353" s="91"/>
      <c r="I353" s="91" t="s">
        <v>54</v>
      </c>
      <c r="J353" s="91"/>
      <c r="K353" s="91"/>
      <c r="L353" s="91"/>
      <c r="M353" s="91"/>
      <c r="N353" s="91"/>
      <c r="O353" s="91"/>
      <c r="P353" s="91"/>
      <c r="Q353" s="91" t="s">
        <v>54</v>
      </c>
      <c r="R353" s="91"/>
      <c r="S353" s="91" t="s">
        <v>54</v>
      </c>
      <c r="T353" s="91"/>
      <c r="U353" s="91"/>
      <c r="V353" s="91" t="s">
        <v>54</v>
      </c>
      <c r="W353" s="91"/>
      <c r="X353" s="91" t="s">
        <v>54</v>
      </c>
      <c r="Y353" s="91"/>
      <c r="Z353" s="91"/>
      <c r="AA353" s="91"/>
      <c r="AB353" s="91" t="s">
        <v>54</v>
      </c>
      <c r="AC353" s="114" t="s">
        <v>54</v>
      </c>
      <c r="AD353" s="114" t="s">
        <v>54</v>
      </c>
      <c r="AE353" s="117"/>
      <c r="AF353" s="114"/>
      <c r="AG353" s="114"/>
      <c r="AH353" s="115"/>
    </row>
    <row r="354" spans="1:34">
      <c r="B354" s="91"/>
      <c r="C354" s="91"/>
      <c r="D354" s="91"/>
      <c r="E354" s="91"/>
      <c r="F354" s="91"/>
      <c r="G354" s="91"/>
      <c r="H354" s="91"/>
      <c r="I354" s="91" t="s">
        <v>54</v>
      </c>
      <c r="J354" s="91"/>
      <c r="K354" s="91"/>
      <c r="L354" s="91"/>
      <c r="M354" s="91"/>
      <c r="N354" s="91"/>
      <c r="O354" s="91"/>
      <c r="P354" s="91"/>
      <c r="Q354" s="91" t="s">
        <v>54</v>
      </c>
      <c r="R354" s="91"/>
      <c r="S354" s="91" t="s">
        <v>54</v>
      </c>
      <c r="T354" s="91"/>
      <c r="U354" s="91"/>
      <c r="V354" s="91" t="s">
        <v>54</v>
      </c>
      <c r="W354" s="91"/>
      <c r="X354" s="91" t="s">
        <v>54</v>
      </c>
      <c r="Y354" s="91"/>
      <c r="Z354" s="91"/>
      <c r="AA354" s="91"/>
      <c r="AB354" s="91" t="s">
        <v>54</v>
      </c>
      <c r="AC354" s="114" t="s">
        <v>54</v>
      </c>
      <c r="AD354" s="114" t="s">
        <v>54</v>
      </c>
      <c r="AE354" s="117"/>
      <c r="AF354" s="114"/>
      <c r="AG354" s="114"/>
      <c r="AH354" s="115"/>
    </row>
    <row r="355" spans="1:34">
      <c r="B355" s="91"/>
      <c r="C355" s="91"/>
      <c r="D355" s="91"/>
      <c r="E355" s="91"/>
      <c r="F355" s="91"/>
      <c r="G355" s="91"/>
      <c r="H355" s="91"/>
      <c r="I355" s="91" t="s">
        <v>54</v>
      </c>
      <c r="J355" s="91"/>
      <c r="K355" s="91"/>
      <c r="L355" s="91"/>
      <c r="M355" s="91"/>
      <c r="N355" s="91"/>
      <c r="O355" s="91"/>
      <c r="P355" s="91"/>
      <c r="Q355" s="91" t="s">
        <v>54</v>
      </c>
      <c r="R355" s="91"/>
      <c r="S355" s="91" t="s">
        <v>54</v>
      </c>
      <c r="T355" s="91"/>
      <c r="U355" s="91"/>
      <c r="V355" s="91" t="s">
        <v>54</v>
      </c>
      <c r="W355" s="91"/>
      <c r="X355" s="91" t="s">
        <v>54</v>
      </c>
      <c r="Y355" s="91"/>
      <c r="Z355" s="91"/>
      <c r="AA355" s="91"/>
      <c r="AB355" s="91" t="s">
        <v>54</v>
      </c>
      <c r="AC355" s="114" t="s">
        <v>54</v>
      </c>
      <c r="AD355" s="114" t="s">
        <v>54</v>
      </c>
      <c r="AE355" s="117"/>
      <c r="AF355" s="114"/>
      <c r="AG355" s="114"/>
      <c r="AH355" s="115"/>
    </row>
    <row r="356" spans="1:34">
      <c r="B356" s="91"/>
      <c r="C356" s="91"/>
      <c r="D356" s="91"/>
      <c r="E356" s="91"/>
      <c r="F356" s="91"/>
      <c r="G356" s="91"/>
      <c r="H356" s="91"/>
      <c r="I356" s="91" t="s">
        <v>54</v>
      </c>
      <c r="J356" s="91"/>
      <c r="K356" s="91"/>
      <c r="L356" s="91"/>
      <c r="M356" s="91"/>
      <c r="N356" s="91"/>
      <c r="O356" s="91"/>
      <c r="P356" s="91"/>
      <c r="Q356" s="91" t="s">
        <v>54</v>
      </c>
      <c r="R356" s="91"/>
      <c r="S356" s="91" t="s">
        <v>54</v>
      </c>
      <c r="T356" s="91"/>
      <c r="U356" s="91"/>
      <c r="V356" s="91" t="s">
        <v>54</v>
      </c>
      <c r="W356" s="91"/>
      <c r="X356" s="91" t="s">
        <v>54</v>
      </c>
      <c r="Y356" s="91"/>
      <c r="Z356" s="91"/>
      <c r="AA356" s="91"/>
      <c r="AB356" s="91" t="s">
        <v>54</v>
      </c>
      <c r="AC356" s="114" t="s">
        <v>54</v>
      </c>
      <c r="AD356" s="114" t="s">
        <v>54</v>
      </c>
      <c r="AE356" s="117"/>
      <c r="AF356" s="114"/>
      <c r="AG356" s="114"/>
      <c r="AH356" s="115"/>
    </row>
    <row r="357" spans="1:34">
      <c r="B357" s="91"/>
      <c r="C357" s="91"/>
      <c r="D357" s="91"/>
      <c r="E357" s="91"/>
      <c r="F357" s="91"/>
      <c r="G357" s="91"/>
      <c r="H357" s="91"/>
      <c r="I357" s="91" t="s">
        <v>54</v>
      </c>
      <c r="J357" s="91"/>
      <c r="K357" s="91"/>
      <c r="L357" s="91"/>
      <c r="M357" s="91"/>
      <c r="N357" s="91"/>
      <c r="O357" s="91"/>
      <c r="P357" s="91"/>
      <c r="Q357" s="91" t="s">
        <v>54</v>
      </c>
      <c r="R357" s="91"/>
      <c r="S357" s="91" t="s">
        <v>54</v>
      </c>
      <c r="T357" s="91"/>
      <c r="U357" s="91"/>
      <c r="V357" s="91" t="s">
        <v>54</v>
      </c>
      <c r="W357" s="91"/>
      <c r="X357" s="91" t="s">
        <v>54</v>
      </c>
      <c r="Y357" s="91"/>
      <c r="Z357" s="91"/>
      <c r="AA357" s="91"/>
      <c r="AB357" s="91" t="s">
        <v>54</v>
      </c>
      <c r="AC357" s="114" t="s">
        <v>54</v>
      </c>
      <c r="AD357" s="114" t="s">
        <v>54</v>
      </c>
      <c r="AE357" s="117"/>
      <c r="AF357" s="114"/>
      <c r="AG357" s="114"/>
      <c r="AH357" s="115"/>
    </row>
    <row r="358" spans="1:34">
      <c r="B358" s="91"/>
      <c r="C358" s="91"/>
      <c r="D358" s="91"/>
      <c r="E358" s="91"/>
      <c r="F358" s="91"/>
      <c r="G358" s="91"/>
      <c r="H358" s="91"/>
      <c r="I358" s="91" t="s">
        <v>54</v>
      </c>
      <c r="J358" s="91"/>
      <c r="K358" s="91"/>
      <c r="L358" s="91"/>
      <c r="M358" s="91"/>
      <c r="N358" s="91"/>
      <c r="O358" s="91"/>
      <c r="P358" s="91"/>
      <c r="Q358" s="91" t="s">
        <v>54</v>
      </c>
      <c r="R358" s="91"/>
      <c r="S358" s="91" t="s">
        <v>54</v>
      </c>
      <c r="T358" s="91"/>
      <c r="U358" s="91"/>
      <c r="V358" s="91" t="s">
        <v>54</v>
      </c>
      <c r="W358" s="91"/>
      <c r="X358" s="91" t="s">
        <v>54</v>
      </c>
      <c r="Y358" s="91"/>
      <c r="Z358" s="91"/>
      <c r="AA358" s="91"/>
      <c r="AB358" s="91" t="s">
        <v>54</v>
      </c>
      <c r="AC358" s="114" t="s">
        <v>54</v>
      </c>
      <c r="AD358" s="114" t="s">
        <v>54</v>
      </c>
      <c r="AE358" s="117"/>
      <c r="AF358" s="114"/>
      <c r="AG358" s="114"/>
      <c r="AH358" s="115"/>
    </row>
    <row r="359" spans="1:34">
      <c r="B359" s="91"/>
      <c r="C359" s="91"/>
      <c r="D359" s="91"/>
      <c r="E359" s="91"/>
      <c r="F359" s="91"/>
      <c r="G359" s="91"/>
      <c r="H359" s="91"/>
      <c r="I359" s="91" t="s">
        <v>54</v>
      </c>
      <c r="J359" s="91"/>
      <c r="K359" s="91"/>
      <c r="L359" s="91"/>
      <c r="M359" s="91"/>
      <c r="N359" s="91"/>
      <c r="O359" s="91"/>
      <c r="P359" s="91"/>
      <c r="Q359" s="91" t="s">
        <v>54</v>
      </c>
      <c r="R359" s="91"/>
      <c r="S359" s="91" t="s">
        <v>54</v>
      </c>
      <c r="T359" s="91"/>
      <c r="U359" s="91"/>
      <c r="V359" s="91" t="s">
        <v>54</v>
      </c>
      <c r="W359" s="91"/>
      <c r="X359" s="91" t="s">
        <v>54</v>
      </c>
      <c r="Y359" s="91"/>
      <c r="Z359" s="91"/>
      <c r="AA359" s="91"/>
      <c r="AB359" s="91" t="s">
        <v>54</v>
      </c>
      <c r="AC359" s="114" t="s">
        <v>54</v>
      </c>
      <c r="AD359" s="114" t="s">
        <v>54</v>
      </c>
      <c r="AE359" s="117"/>
      <c r="AF359" s="114"/>
      <c r="AG359" s="114"/>
      <c r="AH359" s="115"/>
    </row>
    <row r="360" spans="1:34">
      <c r="B360" s="91"/>
      <c r="C360" s="91"/>
      <c r="D360" s="91"/>
      <c r="E360" s="91"/>
      <c r="F360" s="91"/>
      <c r="G360" s="91"/>
      <c r="H360" s="91"/>
      <c r="I360" s="91" t="s">
        <v>54</v>
      </c>
      <c r="J360" s="91"/>
      <c r="K360" s="91"/>
      <c r="L360" s="91"/>
      <c r="M360" s="91"/>
      <c r="N360" s="91"/>
      <c r="O360" s="91"/>
      <c r="P360" s="91"/>
      <c r="Q360" s="91" t="s">
        <v>54</v>
      </c>
      <c r="R360" s="91"/>
      <c r="S360" s="91" t="s">
        <v>54</v>
      </c>
      <c r="T360" s="91"/>
      <c r="U360" s="91"/>
      <c r="V360" s="91" t="s">
        <v>54</v>
      </c>
      <c r="W360" s="91"/>
      <c r="X360" s="91" t="s">
        <v>54</v>
      </c>
      <c r="Y360" s="91"/>
      <c r="Z360" s="91"/>
      <c r="AA360" s="91"/>
      <c r="AB360" s="91" t="s">
        <v>54</v>
      </c>
      <c r="AC360" s="114" t="s">
        <v>54</v>
      </c>
      <c r="AD360" s="114" t="s">
        <v>54</v>
      </c>
      <c r="AE360" s="117"/>
      <c r="AF360" s="114"/>
      <c r="AG360" s="114"/>
      <c r="AH360" s="115"/>
    </row>
    <row r="361" spans="1:34">
      <c r="B361" s="91"/>
      <c r="C361" s="91"/>
      <c r="D361" s="91"/>
      <c r="E361" s="91"/>
      <c r="F361" s="91"/>
      <c r="G361" s="91"/>
      <c r="H361" s="91"/>
      <c r="I361" s="91" t="s">
        <v>54</v>
      </c>
      <c r="J361" s="91"/>
      <c r="K361" s="91"/>
      <c r="L361" s="91"/>
      <c r="M361" s="91"/>
      <c r="N361" s="91"/>
      <c r="O361" s="91"/>
      <c r="P361" s="91"/>
      <c r="Q361" s="91" t="s">
        <v>54</v>
      </c>
      <c r="R361" s="91"/>
      <c r="S361" s="91" t="s">
        <v>54</v>
      </c>
      <c r="T361" s="91"/>
      <c r="U361" s="91"/>
      <c r="V361" s="91" t="s">
        <v>54</v>
      </c>
      <c r="W361" s="91"/>
      <c r="X361" s="91" t="s">
        <v>54</v>
      </c>
      <c r="Y361" s="91"/>
      <c r="Z361" s="91"/>
      <c r="AA361" s="91"/>
      <c r="AB361" s="91" t="s">
        <v>54</v>
      </c>
      <c r="AC361" s="114" t="s">
        <v>54</v>
      </c>
      <c r="AD361" s="114" t="s">
        <v>54</v>
      </c>
      <c r="AE361" s="117"/>
      <c r="AF361" s="114"/>
      <c r="AG361" s="114"/>
      <c r="AH361" s="115"/>
    </row>
    <row r="362" spans="1:34">
      <c r="B362" s="91"/>
      <c r="C362" s="91"/>
      <c r="D362" s="91"/>
      <c r="E362" s="91"/>
      <c r="F362" s="91"/>
      <c r="G362" s="91"/>
      <c r="H362" s="91"/>
      <c r="I362" s="91" t="s">
        <v>54</v>
      </c>
      <c r="J362" s="91"/>
      <c r="K362" s="91"/>
      <c r="L362" s="91"/>
      <c r="M362" s="91"/>
      <c r="N362" s="91"/>
      <c r="O362" s="91"/>
      <c r="P362" s="91"/>
      <c r="Q362" s="91" t="s">
        <v>54</v>
      </c>
      <c r="R362" s="91"/>
      <c r="S362" s="91" t="s">
        <v>54</v>
      </c>
      <c r="T362" s="91"/>
      <c r="U362" s="91"/>
      <c r="V362" s="91" t="s">
        <v>54</v>
      </c>
      <c r="W362" s="91"/>
      <c r="X362" s="91" t="s">
        <v>54</v>
      </c>
      <c r="Y362" s="91"/>
      <c r="Z362" s="91"/>
      <c r="AA362" s="91"/>
      <c r="AB362" s="91" t="s">
        <v>54</v>
      </c>
      <c r="AC362" s="114" t="s">
        <v>54</v>
      </c>
      <c r="AD362" s="114" t="s">
        <v>54</v>
      </c>
      <c r="AE362" s="117"/>
      <c r="AF362" s="114"/>
      <c r="AG362" s="114"/>
      <c r="AH362" s="115"/>
    </row>
    <row r="363" spans="1:34">
      <c r="B363" s="91"/>
      <c r="C363" s="91"/>
      <c r="D363" s="91"/>
      <c r="E363" s="91"/>
      <c r="F363" s="91"/>
      <c r="G363" s="91"/>
      <c r="H363" s="91"/>
      <c r="I363" s="91" t="s">
        <v>54</v>
      </c>
      <c r="J363" s="91"/>
      <c r="K363" s="91"/>
      <c r="L363" s="91"/>
      <c r="M363" s="91"/>
      <c r="N363" s="91"/>
      <c r="O363" s="91"/>
      <c r="P363" s="91"/>
      <c r="Q363" s="91" t="s">
        <v>54</v>
      </c>
      <c r="R363" s="91"/>
      <c r="S363" s="91" t="s">
        <v>54</v>
      </c>
      <c r="T363" s="91"/>
      <c r="U363" s="91"/>
      <c r="V363" s="91" t="s">
        <v>54</v>
      </c>
      <c r="W363" s="91"/>
      <c r="X363" s="91" t="s">
        <v>54</v>
      </c>
      <c r="Y363" s="91"/>
      <c r="Z363" s="91"/>
      <c r="AA363" s="91"/>
      <c r="AB363" s="91" t="s">
        <v>54</v>
      </c>
      <c r="AC363" s="114" t="s">
        <v>54</v>
      </c>
      <c r="AD363" s="114" t="s">
        <v>54</v>
      </c>
      <c r="AE363" s="117"/>
      <c r="AF363" s="114"/>
      <c r="AG363" s="114"/>
      <c r="AH363" s="115"/>
    </row>
    <row r="364" spans="1:34">
      <c r="B364" s="91"/>
      <c r="C364" s="91"/>
      <c r="D364" s="91"/>
      <c r="E364" s="91"/>
      <c r="F364" s="91"/>
      <c r="G364" s="91"/>
      <c r="H364" s="91"/>
      <c r="I364" s="91" t="s">
        <v>54</v>
      </c>
      <c r="J364" s="91"/>
      <c r="K364" s="91"/>
      <c r="L364" s="91"/>
      <c r="M364" s="91"/>
      <c r="N364" s="91"/>
      <c r="O364" s="91"/>
      <c r="P364" s="91"/>
      <c r="Q364" s="91" t="s">
        <v>54</v>
      </c>
      <c r="R364" s="91"/>
      <c r="S364" s="91" t="s">
        <v>54</v>
      </c>
      <c r="T364" s="91"/>
      <c r="U364" s="91"/>
      <c r="V364" s="91" t="s">
        <v>54</v>
      </c>
      <c r="W364" s="91"/>
      <c r="X364" s="91" t="s">
        <v>54</v>
      </c>
      <c r="Y364" s="91"/>
      <c r="Z364" s="91"/>
      <c r="AA364" s="91"/>
      <c r="AB364" s="91" t="s">
        <v>54</v>
      </c>
      <c r="AC364" s="114" t="s">
        <v>54</v>
      </c>
      <c r="AD364" s="114" t="s">
        <v>54</v>
      </c>
      <c r="AE364" s="117"/>
      <c r="AF364" s="114"/>
      <c r="AG364" s="114"/>
      <c r="AH364" s="115"/>
    </row>
    <row r="365" spans="1:34">
      <c r="B365" s="91"/>
      <c r="C365" s="91"/>
      <c r="D365" s="91"/>
      <c r="E365" s="91"/>
      <c r="F365" s="91"/>
      <c r="G365" s="91"/>
      <c r="H365" s="91"/>
      <c r="I365" s="91" t="s">
        <v>54</v>
      </c>
      <c r="J365" s="91"/>
      <c r="K365" s="91"/>
      <c r="L365" s="91"/>
      <c r="M365" s="91"/>
      <c r="N365" s="91"/>
      <c r="O365" s="91"/>
      <c r="P365" s="91"/>
      <c r="Q365" s="91" t="s">
        <v>54</v>
      </c>
      <c r="R365" s="91"/>
      <c r="S365" s="91" t="s">
        <v>54</v>
      </c>
      <c r="T365" s="91"/>
      <c r="U365" s="91"/>
      <c r="V365" s="91" t="s">
        <v>54</v>
      </c>
      <c r="W365" s="91"/>
      <c r="X365" s="91" t="s">
        <v>54</v>
      </c>
      <c r="Y365" s="91"/>
      <c r="Z365" s="91"/>
      <c r="AA365" s="91"/>
      <c r="AB365" s="91" t="s">
        <v>54</v>
      </c>
      <c r="AC365" s="114" t="s">
        <v>54</v>
      </c>
      <c r="AD365" s="115"/>
      <c r="AE365" s="116"/>
      <c r="AF365" s="115"/>
      <c r="AG365" s="115"/>
      <c r="AH365" s="115"/>
    </row>
    <row r="366" spans="1:34">
      <c r="A366" s="67" t="s">
        <v>277</v>
      </c>
      <c r="B366" s="91"/>
      <c r="C366" s="91"/>
      <c r="D366" s="91"/>
      <c r="E366" s="91"/>
      <c r="F366" s="91"/>
      <c r="G366" s="91"/>
      <c r="H366" s="91"/>
      <c r="I366" s="91" t="s">
        <v>54</v>
      </c>
      <c r="J366" s="91"/>
      <c r="K366" s="91"/>
      <c r="L366" s="91"/>
      <c r="M366" s="91"/>
      <c r="N366" s="91"/>
      <c r="O366" s="91"/>
      <c r="P366" s="91"/>
      <c r="Q366" s="91" t="s">
        <v>54</v>
      </c>
      <c r="R366" s="91"/>
      <c r="S366" s="91" t="s">
        <v>54</v>
      </c>
      <c r="T366" s="91"/>
      <c r="U366" s="91"/>
      <c r="V366" s="91" t="s">
        <v>54</v>
      </c>
      <c r="W366" s="91"/>
      <c r="X366" s="91" t="s">
        <v>54</v>
      </c>
      <c r="Y366" s="91"/>
      <c r="Z366" s="91"/>
      <c r="AA366" s="91"/>
      <c r="AB366" s="91" t="s">
        <v>54</v>
      </c>
      <c r="AC366" s="114" t="s">
        <v>54</v>
      </c>
      <c r="AD366" s="114" t="s">
        <v>54</v>
      </c>
      <c r="AE366" s="117"/>
      <c r="AF366" s="114"/>
      <c r="AG366" s="114"/>
      <c r="AH366" s="115"/>
    </row>
    <row r="367" spans="1:34">
      <c r="A367" s="67">
        <v>0</v>
      </c>
      <c r="B367" s="91"/>
      <c r="C367" s="91"/>
      <c r="D367" s="91"/>
      <c r="E367" s="91"/>
      <c r="F367" s="91"/>
      <c r="G367" s="91"/>
      <c r="H367" s="91"/>
      <c r="I367" s="91" t="s">
        <v>54</v>
      </c>
      <c r="J367" s="91"/>
      <c r="K367" s="91"/>
      <c r="L367" s="91"/>
      <c r="M367" s="91"/>
      <c r="N367" s="91"/>
      <c r="O367" s="91"/>
      <c r="P367" s="91"/>
      <c r="Q367" s="91" t="s">
        <v>54</v>
      </c>
      <c r="R367" s="91"/>
      <c r="S367" s="91" t="s">
        <v>54</v>
      </c>
      <c r="T367" s="91"/>
      <c r="U367" s="91"/>
      <c r="V367" s="91" t="s">
        <v>54</v>
      </c>
      <c r="W367" s="91"/>
      <c r="X367" s="91" t="s">
        <v>54</v>
      </c>
      <c r="Y367" s="91"/>
      <c r="Z367" s="91"/>
      <c r="AA367" s="91"/>
      <c r="AB367" s="91" t="s">
        <v>54</v>
      </c>
      <c r="AC367" s="91" t="s">
        <v>54</v>
      </c>
      <c r="AD367" s="91" t="s">
        <v>54</v>
      </c>
      <c r="AE367" s="118"/>
      <c r="AF367" s="91"/>
      <c r="AG367" s="91"/>
    </row>
    <row r="368" spans="1:34">
      <c r="B368" s="91"/>
      <c r="C368" s="91"/>
      <c r="D368" s="91"/>
      <c r="E368" s="91"/>
      <c r="F368" s="91"/>
      <c r="G368" s="91"/>
      <c r="H368" s="91"/>
      <c r="I368" s="91" t="s">
        <v>54</v>
      </c>
      <c r="J368" s="91"/>
      <c r="K368" s="91"/>
      <c r="L368" s="91"/>
      <c r="M368" s="91"/>
      <c r="N368" s="91"/>
      <c r="O368" s="91"/>
      <c r="P368" s="91"/>
      <c r="Q368" s="91" t="s">
        <v>54</v>
      </c>
      <c r="R368" s="91"/>
      <c r="S368" s="91" t="s">
        <v>54</v>
      </c>
      <c r="T368" s="91"/>
      <c r="U368" s="91"/>
      <c r="V368" s="91" t="s">
        <v>54</v>
      </c>
      <c r="W368" s="91"/>
      <c r="X368" s="91" t="s">
        <v>54</v>
      </c>
      <c r="Y368" s="91"/>
      <c r="Z368" s="91"/>
      <c r="AA368" s="91"/>
      <c r="AB368" s="91" t="s">
        <v>54</v>
      </c>
      <c r="AC368" s="91" t="s">
        <v>54</v>
      </c>
      <c r="AD368" s="91" t="s">
        <v>54</v>
      </c>
      <c r="AE368" s="118"/>
      <c r="AF368" s="91"/>
      <c r="AG368" s="91"/>
    </row>
    <row r="369" spans="2:33">
      <c r="B369" s="91"/>
      <c r="C369" s="91"/>
      <c r="D369" s="91"/>
      <c r="E369" s="91"/>
      <c r="F369" s="91"/>
      <c r="G369" s="91"/>
      <c r="H369" s="91"/>
      <c r="I369" s="91" t="s">
        <v>54</v>
      </c>
      <c r="J369" s="91"/>
      <c r="K369" s="91"/>
      <c r="L369" s="91"/>
      <c r="M369" s="91"/>
      <c r="N369" s="91"/>
      <c r="O369" s="91"/>
      <c r="P369" s="91"/>
      <c r="Q369" s="91" t="s">
        <v>54</v>
      </c>
      <c r="R369" s="91"/>
      <c r="S369" s="91" t="s">
        <v>54</v>
      </c>
      <c r="T369" s="91"/>
      <c r="U369" s="91"/>
      <c r="V369" s="91" t="s">
        <v>54</v>
      </c>
      <c r="W369" s="91"/>
      <c r="X369" s="91" t="s">
        <v>54</v>
      </c>
      <c r="Y369" s="91"/>
      <c r="Z369" s="91"/>
      <c r="AA369" s="91"/>
      <c r="AB369" s="91" t="s">
        <v>54</v>
      </c>
      <c r="AC369" s="91" t="s">
        <v>54</v>
      </c>
      <c r="AD369" s="91" t="s">
        <v>54</v>
      </c>
      <c r="AE369" s="118"/>
      <c r="AF369" s="91"/>
      <c r="AG369" s="91"/>
    </row>
    <row r="370" spans="2:33">
      <c r="B370" s="91"/>
      <c r="C370" s="91"/>
      <c r="D370" s="91"/>
      <c r="E370" s="91"/>
      <c r="F370" s="91"/>
      <c r="G370" s="91"/>
      <c r="H370" s="91"/>
      <c r="I370" s="91" t="s">
        <v>54</v>
      </c>
      <c r="J370" s="91"/>
      <c r="K370" s="91"/>
      <c r="L370" s="91"/>
      <c r="M370" s="91"/>
      <c r="N370" s="91"/>
      <c r="O370" s="91"/>
      <c r="P370" s="91"/>
      <c r="Q370" s="91" t="s">
        <v>54</v>
      </c>
      <c r="R370" s="91"/>
      <c r="S370" s="91" t="s">
        <v>54</v>
      </c>
      <c r="T370" s="91"/>
      <c r="U370" s="91"/>
      <c r="V370" s="91" t="s">
        <v>54</v>
      </c>
      <c r="W370" s="91"/>
      <c r="X370" s="91" t="s">
        <v>54</v>
      </c>
      <c r="Y370" s="91"/>
      <c r="Z370" s="91"/>
      <c r="AA370" s="91"/>
      <c r="AB370" s="91" t="s">
        <v>54</v>
      </c>
      <c r="AC370" s="91" t="s">
        <v>54</v>
      </c>
      <c r="AD370" s="91" t="s">
        <v>54</v>
      </c>
      <c r="AE370" s="118"/>
      <c r="AF370" s="91"/>
      <c r="AG370" s="91"/>
    </row>
    <row r="371" spans="2:33">
      <c r="B371" s="91"/>
      <c r="C371" s="91"/>
      <c r="D371" s="91"/>
      <c r="E371" s="91"/>
      <c r="F371" s="91"/>
      <c r="G371" s="91"/>
      <c r="H371" s="91"/>
      <c r="I371" s="91" t="s">
        <v>54</v>
      </c>
      <c r="J371" s="91"/>
      <c r="K371" s="91"/>
      <c r="L371" s="91"/>
      <c r="M371" s="91"/>
      <c r="N371" s="91"/>
      <c r="O371" s="91"/>
      <c r="P371" s="91"/>
      <c r="Q371" s="91" t="s">
        <v>54</v>
      </c>
      <c r="R371" s="91"/>
      <c r="S371" s="91" t="s">
        <v>54</v>
      </c>
      <c r="T371" s="91"/>
      <c r="U371" s="91"/>
      <c r="V371" s="91" t="s">
        <v>54</v>
      </c>
      <c r="W371" s="91"/>
      <c r="X371" s="91" t="s">
        <v>54</v>
      </c>
      <c r="Y371" s="91"/>
      <c r="Z371" s="91"/>
      <c r="AA371" s="91"/>
      <c r="AB371" s="91" t="s">
        <v>54</v>
      </c>
      <c r="AC371" s="91" t="s">
        <v>54</v>
      </c>
      <c r="AD371" s="91" t="s">
        <v>54</v>
      </c>
      <c r="AE371" s="118"/>
      <c r="AF371" s="91"/>
      <c r="AG371" s="91"/>
    </row>
    <row r="372" spans="2:33">
      <c r="B372" s="91"/>
      <c r="C372" s="91"/>
      <c r="D372" s="91"/>
      <c r="E372" s="91"/>
      <c r="F372" s="91"/>
      <c r="G372" s="91"/>
      <c r="H372" s="91"/>
      <c r="I372" s="91" t="s">
        <v>54</v>
      </c>
      <c r="J372" s="91"/>
      <c r="K372" s="91"/>
      <c r="L372" s="91"/>
      <c r="M372" s="91"/>
      <c r="N372" s="91"/>
      <c r="O372" s="91"/>
      <c r="P372" s="91"/>
      <c r="Q372" s="91" t="s">
        <v>54</v>
      </c>
      <c r="R372" s="91"/>
      <c r="S372" s="91" t="s">
        <v>54</v>
      </c>
      <c r="T372" s="91"/>
      <c r="U372" s="91"/>
      <c r="V372" s="91" t="s">
        <v>54</v>
      </c>
      <c r="W372" s="91"/>
      <c r="X372" s="91" t="s">
        <v>54</v>
      </c>
      <c r="Y372" s="91"/>
      <c r="Z372" s="91"/>
      <c r="AA372" s="91"/>
      <c r="AB372" s="91" t="s">
        <v>54</v>
      </c>
      <c r="AC372" s="91" t="s">
        <v>54</v>
      </c>
      <c r="AD372" s="91" t="s">
        <v>54</v>
      </c>
      <c r="AE372" s="118"/>
      <c r="AF372" s="91"/>
      <c r="AG372" s="91"/>
    </row>
    <row r="373" spans="2:33">
      <c r="B373" s="91"/>
      <c r="C373" s="91"/>
      <c r="D373" s="91"/>
      <c r="E373" s="91"/>
      <c r="F373" s="91"/>
      <c r="G373" s="91"/>
      <c r="H373" s="91"/>
      <c r="I373" s="91" t="s">
        <v>54</v>
      </c>
      <c r="J373" s="91"/>
      <c r="K373" s="91"/>
      <c r="L373" s="91"/>
      <c r="M373" s="91"/>
      <c r="N373" s="91"/>
      <c r="O373" s="91"/>
      <c r="P373" s="91"/>
      <c r="Q373" s="91" t="s">
        <v>54</v>
      </c>
      <c r="R373" s="91"/>
      <c r="S373" s="91" t="s">
        <v>54</v>
      </c>
      <c r="T373" s="91"/>
      <c r="U373" s="91"/>
      <c r="V373" s="91" t="s">
        <v>54</v>
      </c>
      <c r="W373" s="91"/>
      <c r="X373" s="91" t="s">
        <v>54</v>
      </c>
      <c r="Y373" s="91"/>
      <c r="Z373" s="91"/>
      <c r="AA373" s="91"/>
      <c r="AB373" s="91" t="s">
        <v>54</v>
      </c>
      <c r="AC373" s="91" t="s">
        <v>54</v>
      </c>
      <c r="AD373" s="91" t="s">
        <v>54</v>
      </c>
      <c r="AE373" s="118"/>
      <c r="AF373" s="91"/>
      <c r="AG373" s="91"/>
    </row>
    <row r="374" spans="2:33">
      <c r="B374" s="91"/>
      <c r="C374" s="91"/>
      <c r="D374" s="91"/>
      <c r="E374" s="91"/>
      <c r="F374" s="91"/>
      <c r="G374" s="91"/>
      <c r="H374" s="91"/>
      <c r="I374" s="91" t="s">
        <v>54</v>
      </c>
      <c r="J374" s="91"/>
      <c r="K374" s="91"/>
      <c r="L374" s="91"/>
      <c r="M374" s="91"/>
      <c r="N374" s="91"/>
      <c r="O374" s="91"/>
      <c r="P374" s="91"/>
      <c r="Q374" s="91" t="s">
        <v>54</v>
      </c>
      <c r="R374" s="91"/>
      <c r="S374" s="91" t="s">
        <v>54</v>
      </c>
      <c r="T374" s="91"/>
      <c r="U374" s="91"/>
      <c r="V374" s="91" t="s">
        <v>54</v>
      </c>
      <c r="W374" s="91"/>
      <c r="X374" s="91" t="s">
        <v>54</v>
      </c>
      <c r="Y374" s="91"/>
      <c r="Z374" s="91"/>
      <c r="AA374" s="91"/>
      <c r="AB374" s="91" t="s">
        <v>54</v>
      </c>
      <c r="AC374" s="91" t="s">
        <v>54</v>
      </c>
      <c r="AD374" s="91" t="s">
        <v>54</v>
      </c>
      <c r="AE374" s="118"/>
      <c r="AF374" s="91"/>
      <c r="AG374" s="91"/>
    </row>
    <row r="375" spans="2:33">
      <c r="B375" s="91"/>
      <c r="C375" s="91"/>
      <c r="D375" s="91"/>
      <c r="E375" s="91"/>
      <c r="F375" s="91"/>
      <c r="G375" s="91"/>
      <c r="H375" s="91"/>
      <c r="I375" s="91" t="s">
        <v>54</v>
      </c>
      <c r="J375" s="91"/>
      <c r="K375" s="91"/>
      <c r="L375" s="91"/>
      <c r="M375" s="91"/>
      <c r="N375" s="91"/>
      <c r="O375" s="91"/>
      <c r="P375" s="91"/>
      <c r="Q375" s="91" t="s">
        <v>54</v>
      </c>
      <c r="R375" s="91"/>
      <c r="S375" s="91" t="s">
        <v>54</v>
      </c>
      <c r="T375" s="91"/>
      <c r="U375" s="91"/>
      <c r="V375" s="91" t="s">
        <v>54</v>
      </c>
      <c r="W375" s="91"/>
      <c r="X375" s="91" t="s">
        <v>54</v>
      </c>
      <c r="Y375" s="91"/>
      <c r="Z375" s="91"/>
      <c r="AA375" s="91"/>
      <c r="AB375" s="91" t="s">
        <v>54</v>
      </c>
      <c r="AC375" s="91" t="s">
        <v>54</v>
      </c>
      <c r="AD375" s="91" t="s">
        <v>54</v>
      </c>
      <c r="AE375" s="118"/>
      <c r="AF375" s="91"/>
      <c r="AG375" s="91"/>
    </row>
    <row r="376" spans="2:33">
      <c r="B376" s="91"/>
      <c r="C376" s="91"/>
      <c r="D376" s="91"/>
      <c r="E376" s="91"/>
      <c r="F376" s="91"/>
      <c r="G376" s="91"/>
      <c r="H376" s="91"/>
      <c r="I376" s="91" t="s">
        <v>54</v>
      </c>
      <c r="J376" s="91"/>
      <c r="K376" s="91"/>
      <c r="L376" s="91"/>
      <c r="M376" s="91"/>
      <c r="N376" s="91"/>
      <c r="O376" s="91"/>
      <c r="P376" s="91"/>
      <c r="Q376" s="91" t="s">
        <v>54</v>
      </c>
      <c r="R376" s="91"/>
      <c r="S376" s="91" t="s">
        <v>54</v>
      </c>
      <c r="T376" s="91"/>
      <c r="U376" s="91"/>
      <c r="V376" s="91" t="s">
        <v>54</v>
      </c>
      <c r="W376" s="91"/>
      <c r="X376" s="91" t="s">
        <v>54</v>
      </c>
      <c r="Y376" s="91"/>
      <c r="Z376" s="91"/>
      <c r="AA376" s="91"/>
      <c r="AB376" s="91" t="s">
        <v>54</v>
      </c>
      <c r="AC376" s="91" t="s">
        <v>54</v>
      </c>
      <c r="AD376" s="91" t="s">
        <v>54</v>
      </c>
      <c r="AE376" s="118"/>
      <c r="AF376" s="91"/>
      <c r="AG376" s="91"/>
    </row>
    <row r="377" spans="2:33">
      <c r="B377" s="91"/>
      <c r="C377" s="91"/>
      <c r="D377" s="91"/>
      <c r="E377" s="91"/>
      <c r="F377" s="91"/>
      <c r="G377" s="91"/>
      <c r="H377" s="91"/>
      <c r="I377" s="91" t="s">
        <v>54</v>
      </c>
      <c r="J377" s="91"/>
      <c r="K377" s="91"/>
      <c r="L377" s="91"/>
      <c r="M377" s="91"/>
      <c r="N377" s="91"/>
      <c r="O377" s="91"/>
      <c r="P377" s="91"/>
      <c r="Q377" s="91" t="s">
        <v>54</v>
      </c>
      <c r="R377" s="91"/>
      <c r="S377" s="91" t="s">
        <v>54</v>
      </c>
      <c r="T377" s="91"/>
      <c r="U377" s="91"/>
      <c r="V377" s="91" t="s">
        <v>54</v>
      </c>
      <c r="W377" s="91"/>
      <c r="X377" s="91" t="s">
        <v>54</v>
      </c>
      <c r="Y377" s="91"/>
      <c r="Z377" s="91"/>
      <c r="AA377" s="91"/>
      <c r="AB377" s="91" t="s">
        <v>54</v>
      </c>
      <c r="AC377" s="91" t="s">
        <v>54</v>
      </c>
      <c r="AD377" s="91" t="s">
        <v>54</v>
      </c>
      <c r="AE377" s="118"/>
      <c r="AF377" s="91"/>
      <c r="AG377" s="91"/>
    </row>
    <row r="378" spans="2:33">
      <c r="B378" s="91"/>
      <c r="C378" s="91"/>
      <c r="D378" s="91"/>
      <c r="E378" s="91"/>
      <c r="F378" s="91"/>
      <c r="G378" s="91"/>
      <c r="H378" s="91"/>
      <c r="I378" s="91" t="s">
        <v>54</v>
      </c>
      <c r="J378" s="91"/>
      <c r="K378" s="91"/>
      <c r="L378" s="91"/>
      <c r="M378" s="91"/>
      <c r="N378" s="91"/>
      <c r="O378" s="91"/>
      <c r="P378" s="91"/>
      <c r="Q378" s="91" t="s">
        <v>54</v>
      </c>
      <c r="R378" s="91"/>
      <c r="S378" s="91" t="s">
        <v>54</v>
      </c>
      <c r="T378" s="91"/>
      <c r="U378" s="91"/>
      <c r="V378" s="91" t="s">
        <v>54</v>
      </c>
      <c r="W378" s="91"/>
      <c r="X378" s="91" t="s">
        <v>54</v>
      </c>
      <c r="Y378" s="91"/>
      <c r="Z378" s="91"/>
      <c r="AA378" s="91"/>
      <c r="AB378" s="91" t="s">
        <v>54</v>
      </c>
      <c r="AC378" s="91" t="s">
        <v>54</v>
      </c>
      <c r="AD378" s="91" t="s">
        <v>54</v>
      </c>
      <c r="AE378" s="118"/>
      <c r="AF378" s="91"/>
      <c r="AG378" s="91"/>
    </row>
    <row r="379" spans="2:33">
      <c r="B379" s="91"/>
      <c r="C379" s="91"/>
      <c r="D379" s="91"/>
      <c r="E379" s="91"/>
      <c r="F379" s="91"/>
      <c r="G379" s="91"/>
      <c r="H379" s="91"/>
      <c r="I379" s="91" t="s">
        <v>54</v>
      </c>
      <c r="J379" s="91"/>
      <c r="K379" s="91"/>
      <c r="L379" s="91"/>
      <c r="M379" s="91"/>
      <c r="N379" s="91"/>
      <c r="O379" s="91"/>
      <c r="P379" s="91"/>
      <c r="Q379" s="91" t="s">
        <v>54</v>
      </c>
      <c r="R379" s="91"/>
      <c r="S379" s="91" t="s">
        <v>54</v>
      </c>
      <c r="T379" s="91"/>
      <c r="U379" s="91"/>
      <c r="V379" s="91" t="s">
        <v>54</v>
      </c>
      <c r="W379" s="91"/>
      <c r="X379" s="91" t="s">
        <v>54</v>
      </c>
      <c r="Y379" s="91"/>
      <c r="Z379" s="91"/>
      <c r="AA379" s="91"/>
      <c r="AB379" s="91" t="s">
        <v>54</v>
      </c>
      <c r="AC379" s="91" t="s">
        <v>54</v>
      </c>
      <c r="AD379" s="91" t="s">
        <v>54</v>
      </c>
      <c r="AE379" s="118"/>
      <c r="AF379" s="91"/>
      <c r="AG379" s="91"/>
    </row>
    <row r="380" spans="2:33">
      <c r="B380" s="91"/>
      <c r="C380" s="91"/>
      <c r="D380" s="91"/>
      <c r="E380" s="91"/>
      <c r="F380" s="91"/>
      <c r="G380" s="91"/>
      <c r="H380" s="91"/>
      <c r="I380" s="91" t="s">
        <v>54</v>
      </c>
      <c r="J380" s="91"/>
      <c r="K380" s="91"/>
      <c r="L380" s="91"/>
      <c r="M380" s="91"/>
      <c r="N380" s="91"/>
      <c r="O380" s="91"/>
      <c r="P380" s="91"/>
      <c r="Q380" s="91" t="s">
        <v>54</v>
      </c>
      <c r="R380" s="91"/>
      <c r="S380" s="91" t="s">
        <v>54</v>
      </c>
      <c r="T380" s="91"/>
      <c r="U380" s="91"/>
      <c r="V380" s="91" t="s">
        <v>54</v>
      </c>
      <c r="W380" s="91"/>
      <c r="X380" s="91" t="s">
        <v>54</v>
      </c>
      <c r="Y380" s="91"/>
      <c r="Z380" s="91"/>
      <c r="AA380" s="91"/>
      <c r="AB380" s="91" t="s">
        <v>54</v>
      </c>
      <c r="AC380" s="91" t="s">
        <v>54</v>
      </c>
      <c r="AD380" s="91" t="s">
        <v>54</v>
      </c>
      <c r="AE380" s="118"/>
      <c r="AF380" s="91"/>
      <c r="AG380" s="91"/>
    </row>
    <row r="381" spans="2:33">
      <c r="B381" s="91"/>
      <c r="C381" s="91"/>
      <c r="D381" s="91"/>
      <c r="E381" s="91"/>
      <c r="F381" s="91"/>
      <c r="G381" s="91"/>
      <c r="H381" s="91"/>
      <c r="I381" s="91" t="s">
        <v>54</v>
      </c>
      <c r="J381" s="91"/>
      <c r="K381" s="91"/>
      <c r="L381" s="91"/>
      <c r="M381" s="91"/>
      <c r="N381" s="91"/>
      <c r="O381" s="91"/>
      <c r="P381" s="91"/>
      <c r="Q381" s="91" t="s">
        <v>54</v>
      </c>
      <c r="R381" s="91"/>
      <c r="S381" s="91" t="s">
        <v>54</v>
      </c>
      <c r="T381" s="91"/>
      <c r="U381" s="91"/>
      <c r="V381" s="91" t="s">
        <v>54</v>
      </c>
      <c r="W381" s="91"/>
      <c r="X381" s="91" t="s">
        <v>54</v>
      </c>
      <c r="Y381" s="91"/>
      <c r="Z381" s="91"/>
      <c r="AA381" s="91"/>
      <c r="AB381" s="91" t="s">
        <v>54</v>
      </c>
      <c r="AC381" s="91" t="s">
        <v>54</v>
      </c>
      <c r="AD381" s="91" t="s">
        <v>54</v>
      </c>
      <c r="AE381" s="118"/>
      <c r="AF381" s="91"/>
      <c r="AG381" s="91"/>
    </row>
    <row r="382" spans="2:33">
      <c r="B382" s="91"/>
      <c r="C382" s="91"/>
      <c r="D382" s="91"/>
      <c r="E382" s="91"/>
      <c r="F382" s="91"/>
      <c r="G382" s="91"/>
      <c r="H382" s="91"/>
      <c r="I382" s="91" t="s">
        <v>54</v>
      </c>
      <c r="J382" s="91"/>
      <c r="K382" s="91"/>
      <c r="L382" s="91"/>
      <c r="M382" s="91"/>
      <c r="N382" s="91"/>
      <c r="O382" s="91"/>
      <c r="P382" s="91"/>
      <c r="Q382" s="91" t="s">
        <v>54</v>
      </c>
      <c r="R382" s="91"/>
      <c r="S382" s="91" t="s">
        <v>54</v>
      </c>
      <c r="T382" s="91"/>
      <c r="U382" s="91"/>
      <c r="V382" s="91" t="s">
        <v>54</v>
      </c>
      <c r="W382" s="91"/>
      <c r="X382" s="91" t="s">
        <v>54</v>
      </c>
      <c r="Y382" s="91"/>
      <c r="Z382" s="91"/>
      <c r="AA382" s="91"/>
      <c r="AB382" s="91" t="s">
        <v>54</v>
      </c>
      <c r="AC382" s="91" t="s">
        <v>54</v>
      </c>
      <c r="AD382" s="91" t="s">
        <v>54</v>
      </c>
      <c r="AE382" s="118"/>
      <c r="AF382" s="91"/>
      <c r="AG382" s="91"/>
    </row>
    <row r="383" spans="2:33">
      <c r="B383" s="91"/>
      <c r="C383" s="91"/>
      <c r="D383" s="91"/>
      <c r="E383" s="91"/>
      <c r="F383" s="91"/>
      <c r="G383" s="91"/>
      <c r="H383" s="91"/>
      <c r="I383" s="91" t="s">
        <v>54</v>
      </c>
      <c r="J383" s="91"/>
      <c r="K383" s="91"/>
      <c r="L383" s="91"/>
      <c r="M383" s="91"/>
      <c r="N383" s="91"/>
      <c r="O383" s="91"/>
      <c r="P383" s="91"/>
      <c r="Q383" s="91" t="s">
        <v>54</v>
      </c>
      <c r="R383" s="91"/>
      <c r="S383" s="91" t="s">
        <v>54</v>
      </c>
      <c r="T383" s="91"/>
      <c r="U383" s="91"/>
      <c r="V383" s="91" t="s">
        <v>54</v>
      </c>
      <c r="W383" s="91"/>
      <c r="X383" s="91" t="s">
        <v>54</v>
      </c>
      <c r="Y383" s="91"/>
      <c r="Z383" s="91"/>
      <c r="AA383" s="91"/>
      <c r="AB383" s="91" t="s">
        <v>54</v>
      </c>
      <c r="AC383" s="91" t="s">
        <v>54</v>
      </c>
      <c r="AD383" s="91" t="s">
        <v>54</v>
      </c>
      <c r="AE383" s="118"/>
      <c r="AF383" s="91"/>
      <c r="AG383" s="91"/>
    </row>
    <row r="384" spans="2:33">
      <c r="B384" s="91"/>
      <c r="C384" s="91"/>
      <c r="D384" s="91"/>
      <c r="E384" s="91"/>
      <c r="F384" s="91"/>
      <c r="G384" s="91"/>
      <c r="H384" s="91"/>
      <c r="I384" s="91" t="s">
        <v>54</v>
      </c>
      <c r="J384" s="91"/>
      <c r="K384" s="91"/>
      <c r="L384" s="91"/>
      <c r="M384" s="91"/>
      <c r="N384" s="91"/>
      <c r="O384" s="91"/>
      <c r="P384" s="91"/>
      <c r="Q384" s="91" t="s">
        <v>54</v>
      </c>
      <c r="R384" s="91"/>
      <c r="S384" s="91" t="s">
        <v>54</v>
      </c>
      <c r="T384" s="91"/>
      <c r="U384" s="91"/>
      <c r="V384" s="91" t="s">
        <v>54</v>
      </c>
      <c r="W384" s="91"/>
      <c r="X384" s="91" t="s">
        <v>54</v>
      </c>
      <c r="Y384" s="91"/>
      <c r="Z384" s="91"/>
      <c r="AA384" s="91"/>
      <c r="AB384" s="91" t="s">
        <v>54</v>
      </c>
      <c r="AC384" s="91" t="s">
        <v>54</v>
      </c>
      <c r="AD384" s="91" t="s">
        <v>54</v>
      </c>
      <c r="AE384" s="118"/>
      <c r="AF384" s="91"/>
      <c r="AG384" s="91"/>
    </row>
    <row r="385" spans="2:33">
      <c r="B385" s="91"/>
      <c r="C385" s="91"/>
      <c r="D385" s="91"/>
      <c r="E385" s="91"/>
      <c r="F385" s="91"/>
      <c r="G385" s="91"/>
      <c r="H385" s="91"/>
      <c r="I385" s="91" t="s">
        <v>54</v>
      </c>
      <c r="J385" s="91"/>
      <c r="K385" s="91"/>
      <c r="L385" s="91"/>
      <c r="M385" s="91"/>
      <c r="N385" s="91"/>
      <c r="O385" s="91"/>
      <c r="P385" s="91"/>
      <c r="Q385" s="91" t="s">
        <v>54</v>
      </c>
      <c r="R385" s="91"/>
      <c r="S385" s="91" t="s">
        <v>54</v>
      </c>
      <c r="T385" s="91"/>
      <c r="U385" s="91"/>
      <c r="V385" s="91" t="s">
        <v>54</v>
      </c>
      <c r="W385" s="91"/>
      <c r="X385" s="91" t="s">
        <v>54</v>
      </c>
      <c r="Y385" s="91"/>
      <c r="Z385" s="91"/>
      <c r="AA385" s="91"/>
      <c r="AB385" s="91" t="s">
        <v>54</v>
      </c>
      <c r="AC385" s="91" t="s">
        <v>54</v>
      </c>
      <c r="AD385" s="91" t="s">
        <v>54</v>
      </c>
      <c r="AE385" s="118"/>
      <c r="AF385" s="91"/>
      <c r="AG385" s="91"/>
    </row>
    <row r="386" spans="2:33">
      <c r="B386" s="91"/>
      <c r="C386" s="91"/>
      <c r="D386" s="91"/>
      <c r="E386" s="91"/>
      <c r="F386" s="91"/>
      <c r="G386" s="91"/>
      <c r="H386" s="91"/>
      <c r="I386" s="91" t="s">
        <v>54</v>
      </c>
      <c r="J386" s="91"/>
      <c r="K386" s="91"/>
      <c r="L386" s="91"/>
      <c r="M386" s="91"/>
      <c r="N386" s="91"/>
      <c r="O386" s="91"/>
      <c r="P386" s="91"/>
      <c r="Q386" s="91" t="s">
        <v>54</v>
      </c>
      <c r="R386" s="91"/>
      <c r="S386" s="91" t="s">
        <v>54</v>
      </c>
      <c r="T386" s="91"/>
      <c r="U386" s="91"/>
      <c r="V386" s="91" t="s">
        <v>54</v>
      </c>
      <c r="W386" s="91"/>
      <c r="X386" s="91" t="s">
        <v>54</v>
      </c>
      <c r="Y386" s="91"/>
      <c r="Z386" s="91"/>
      <c r="AA386" s="91"/>
      <c r="AB386" s="91" t="s">
        <v>54</v>
      </c>
      <c r="AC386" s="91" t="s">
        <v>54</v>
      </c>
      <c r="AD386" s="91" t="s">
        <v>54</v>
      </c>
      <c r="AE386" s="118"/>
      <c r="AF386" s="91"/>
      <c r="AG386" s="91"/>
    </row>
    <row r="387" spans="2:33">
      <c r="B387" s="91"/>
      <c r="C387" s="91"/>
      <c r="D387" s="91"/>
      <c r="E387" s="91"/>
      <c r="F387" s="91"/>
      <c r="G387" s="91"/>
      <c r="H387" s="91"/>
      <c r="I387" s="91" t="s">
        <v>54</v>
      </c>
      <c r="J387" s="91"/>
      <c r="K387" s="91"/>
      <c r="L387" s="91"/>
      <c r="M387" s="91"/>
      <c r="N387" s="91"/>
      <c r="O387" s="91"/>
      <c r="P387" s="91"/>
      <c r="Q387" s="91" t="s">
        <v>54</v>
      </c>
      <c r="R387" s="91"/>
      <c r="S387" s="91" t="s">
        <v>54</v>
      </c>
      <c r="T387" s="91"/>
      <c r="U387" s="91"/>
      <c r="V387" s="91" t="s">
        <v>54</v>
      </c>
      <c r="W387" s="91"/>
      <c r="X387" s="91" t="s">
        <v>54</v>
      </c>
      <c r="Y387" s="91"/>
      <c r="Z387" s="91"/>
      <c r="AA387" s="91"/>
      <c r="AB387" s="91" t="s">
        <v>54</v>
      </c>
      <c r="AC387" s="91" t="s">
        <v>54</v>
      </c>
      <c r="AD387" s="91" t="s">
        <v>54</v>
      </c>
      <c r="AE387" s="118"/>
      <c r="AF387" s="91"/>
      <c r="AG387" s="91"/>
    </row>
    <row r="388" spans="2:33">
      <c r="B388" s="91"/>
      <c r="C388" s="91"/>
      <c r="D388" s="91"/>
      <c r="E388" s="91"/>
      <c r="F388" s="91"/>
      <c r="G388" s="91"/>
      <c r="H388" s="91"/>
      <c r="I388" s="91" t="s">
        <v>54</v>
      </c>
      <c r="J388" s="91"/>
      <c r="K388" s="91"/>
      <c r="L388" s="91"/>
      <c r="M388" s="91"/>
      <c r="N388" s="91"/>
      <c r="O388" s="91"/>
      <c r="P388" s="91"/>
      <c r="Q388" s="91" t="s">
        <v>54</v>
      </c>
      <c r="R388" s="91"/>
      <c r="S388" s="91" t="s">
        <v>54</v>
      </c>
      <c r="T388" s="91"/>
      <c r="U388" s="91"/>
      <c r="V388" s="91" t="s">
        <v>54</v>
      </c>
      <c r="W388" s="91"/>
      <c r="X388" s="91" t="s">
        <v>54</v>
      </c>
      <c r="Y388" s="91"/>
      <c r="Z388" s="91"/>
      <c r="AA388" s="91"/>
      <c r="AB388" s="91" t="s">
        <v>54</v>
      </c>
      <c r="AC388" s="91" t="s">
        <v>54</v>
      </c>
      <c r="AD388" s="91" t="s">
        <v>54</v>
      </c>
      <c r="AE388" s="118"/>
      <c r="AF388" s="91"/>
      <c r="AG388" s="91"/>
    </row>
    <row r="389" spans="2:33">
      <c r="B389" s="91"/>
      <c r="C389" s="91"/>
      <c r="D389" s="91"/>
      <c r="E389" s="91"/>
      <c r="F389" s="91"/>
      <c r="G389" s="91"/>
      <c r="H389" s="91"/>
      <c r="I389" s="91" t="s">
        <v>54</v>
      </c>
      <c r="J389" s="91"/>
      <c r="K389" s="91"/>
      <c r="L389" s="91"/>
      <c r="M389" s="91"/>
      <c r="N389" s="91"/>
      <c r="O389" s="91"/>
      <c r="P389" s="91"/>
      <c r="Q389" s="91" t="s">
        <v>54</v>
      </c>
      <c r="R389" s="91"/>
      <c r="S389" s="91" t="s">
        <v>54</v>
      </c>
      <c r="T389" s="91"/>
      <c r="U389" s="91"/>
      <c r="V389" s="91" t="s">
        <v>54</v>
      </c>
      <c r="W389" s="91"/>
      <c r="X389" s="91" t="s">
        <v>54</v>
      </c>
      <c r="Y389" s="91"/>
      <c r="Z389" s="91"/>
      <c r="AA389" s="91"/>
      <c r="AB389" s="91" t="s">
        <v>54</v>
      </c>
      <c r="AC389" s="91" t="s">
        <v>54</v>
      </c>
      <c r="AD389" s="91" t="s">
        <v>54</v>
      </c>
      <c r="AE389" s="118"/>
      <c r="AF389" s="91"/>
      <c r="AG389" s="91"/>
    </row>
    <row r="390" spans="2:33">
      <c r="B390" s="91"/>
      <c r="C390" s="91"/>
      <c r="D390" s="91"/>
      <c r="E390" s="91"/>
      <c r="F390" s="91"/>
      <c r="G390" s="91"/>
      <c r="H390" s="91"/>
      <c r="I390" s="91" t="s">
        <v>54</v>
      </c>
      <c r="J390" s="91"/>
      <c r="K390" s="91"/>
      <c r="L390" s="91"/>
      <c r="M390" s="91"/>
      <c r="N390" s="91"/>
      <c r="O390" s="91"/>
      <c r="P390" s="91"/>
      <c r="Q390" s="91" t="s">
        <v>54</v>
      </c>
      <c r="R390" s="91"/>
      <c r="S390" s="91" t="s">
        <v>54</v>
      </c>
      <c r="T390" s="91"/>
      <c r="U390" s="91"/>
      <c r="V390" s="91" t="s">
        <v>54</v>
      </c>
      <c r="W390" s="91"/>
      <c r="X390" s="91" t="s">
        <v>54</v>
      </c>
      <c r="Y390" s="91"/>
      <c r="Z390" s="91"/>
      <c r="AA390" s="91"/>
      <c r="AB390" s="91" t="s">
        <v>54</v>
      </c>
      <c r="AC390" s="91" t="s">
        <v>54</v>
      </c>
      <c r="AD390" s="91" t="s">
        <v>54</v>
      </c>
      <c r="AE390" s="118"/>
      <c r="AF390" s="91"/>
      <c r="AG390" s="91"/>
    </row>
    <row r="391" spans="2:33">
      <c r="B391" s="91"/>
      <c r="C391" s="91"/>
      <c r="D391" s="91"/>
      <c r="E391" s="91"/>
      <c r="F391" s="91"/>
      <c r="G391" s="91"/>
      <c r="H391" s="91"/>
      <c r="I391" s="91" t="s">
        <v>54</v>
      </c>
      <c r="J391" s="91"/>
      <c r="K391" s="91"/>
      <c r="L391" s="91"/>
      <c r="M391" s="91"/>
      <c r="N391" s="91"/>
      <c r="O391" s="91"/>
      <c r="P391" s="91"/>
      <c r="Q391" s="91" t="s">
        <v>54</v>
      </c>
      <c r="R391" s="91"/>
      <c r="S391" s="91" t="s">
        <v>54</v>
      </c>
      <c r="T391" s="91"/>
      <c r="U391" s="91"/>
      <c r="V391" s="91" t="s">
        <v>54</v>
      </c>
      <c r="W391" s="91"/>
      <c r="X391" s="91" t="s">
        <v>54</v>
      </c>
      <c r="Y391" s="91"/>
      <c r="Z391" s="91"/>
      <c r="AA391" s="91"/>
      <c r="AB391" s="91" t="s">
        <v>54</v>
      </c>
      <c r="AC391" s="91" t="s">
        <v>54</v>
      </c>
      <c r="AD391" s="91" t="s">
        <v>54</v>
      </c>
      <c r="AE391" s="118"/>
      <c r="AF391" s="91"/>
      <c r="AG391" s="91"/>
    </row>
    <row r="392" spans="2:33">
      <c r="B392" s="91"/>
      <c r="C392" s="91"/>
      <c r="D392" s="91"/>
      <c r="E392" s="91"/>
      <c r="F392" s="91"/>
      <c r="G392" s="91"/>
      <c r="H392" s="91"/>
      <c r="I392" s="91" t="s">
        <v>54</v>
      </c>
      <c r="J392" s="91"/>
      <c r="K392" s="91"/>
      <c r="L392" s="91"/>
      <c r="M392" s="91"/>
      <c r="N392" s="91"/>
      <c r="O392" s="91"/>
      <c r="P392" s="91"/>
      <c r="Q392" s="91" t="s">
        <v>54</v>
      </c>
      <c r="R392" s="91"/>
      <c r="S392" s="91" t="s">
        <v>54</v>
      </c>
      <c r="T392" s="91"/>
      <c r="U392" s="91"/>
      <c r="V392" s="91" t="s">
        <v>54</v>
      </c>
      <c r="W392" s="91"/>
      <c r="X392" s="91" t="s">
        <v>54</v>
      </c>
      <c r="Y392" s="91"/>
      <c r="Z392" s="91"/>
      <c r="AA392" s="91"/>
      <c r="AB392" s="91" t="s">
        <v>54</v>
      </c>
      <c r="AC392" s="91" t="s">
        <v>54</v>
      </c>
      <c r="AD392" s="91" t="s">
        <v>54</v>
      </c>
      <c r="AE392" s="118"/>
      <c r="AF392" s="91"/>
      <c r="AG392" s="91"/>
    </row>
    <row r="393" spans="2:33">
      <c r="B393" s="91"/>
      <c r="C393" s="91"/>
      <c r="D393" s="91"/>
      <c r="E393" s="91"/>
      <c r="F393" s="91"/>
      <c r="G393" s="91"/>
      <c r="H393" s="91"/>
      <c r="I393" s="91" t="s">
        <v>54</v>
      </c>
      <c r="J393" s="91"/>
      <c r="K393" s="91"/>
      <c r="L393" s="91"/>
      <c r="M393" s="91"/>
      <c r="N393" s="91"/>
      <c r="O393" s="91"/>
      <c r="P393" s="91"/>
      <c r="Q393" s="91" t="s">
        <v>54</v>
      </c>
      <c r="R393" s="91"/>
      <c r="S393" s="91" t="s">
        <v>54</v>
      </c>
      <c r="T393" s="91"/>
      <c r="U393" s="91"/>
      <c r="V393" s="91" t="s">
        <v>54</v>
      </c>
      <c r="W393" s="91"/>
      <c r="X393" s="91" t="s">
        <v>54</v>
      </c>
      <c r="Y393" s="91"/>
      <c r="Z393" s="91"/>
      <c r="AA393" s="91"/>
      <c r="AB393" s="91" t="s">
        <v>54</v>
      </c>
      <c r="AC393" s="91" t="s">
        <v>54</v>
      </c>
      <c r="AD393" s="91" t="s">
        <v>54</v>
      </c>
      <c r="AE393" s="118"/>
      <c r="AF393" s="91"/>
      <c r="AG393" s="91"/>
    </row>
    <row r="394" spans="2:33">
      <c r="B394" s="91"/>
      <c r="C394" s="91"/>
      <c r="D394" s="91"/>
      <c r="E394" s="91"/>
      <c r="F394" s="91"/>
      <c r="G394" s="91"/>
      <c r="H394" s="91"/>
      <c r="I394" s="91" t="s">
        <v>54</v>
      </c>
      <c r="J394" s="91"/>
      <c r="K394" s="91"/>
      <c r="L394" s="91"/>
      <c r="M394" s="91"/>
      <c r="N394" s="91"/>
      <c r="O394" s="91"/>
      <c r="P394" s="91"/>
      <c r="Q394" s="91" t="s">
        <v>54</v>
      </c>
      <c r="R394" s="91"/>
      <c r="S394" s="91" t="s">
        <v>54</v>
      </c>
      <c r="T394" s="91"/>
      <c r="U394" s="91"/>
      <c r="V394" s="91" t="s">
        <v>54</v>
      </c>
      <c r="W394" s="91"/>
      <c r="X394" s="91" t="s">
        <v>54</v>
      </c>
      <c r="Y394" s="91"/>
      <c r="Z394" s="91"/>
      <c r="AA394" s="91"/>
      <c r="AB394" s="91" t="s">
        <v>54</v>
      </c>
      <c r="AC394" s="91" t="s">
        <v>54</v>
      </c>
      <c r="AD394" s="91" t="s">
        <v>54</v>
      </c>
      <c r="AE394" s="118"/>
      <c r="AF394" s="91"/>
      <c r="AG394" s="91"/>
    </row>
    <row r="395" spans="2:33">
      <c r="B395" s="91"/>
      <c r="C395" s="91"/>
      <c r="D395" s="91"/>
      <c r="E395" s="91"/>
      <c r="F395" s="91"/>
      <c r="G395" s="91"/>
      <c r="H395" s="91"/>
      <c r="I395" s="91" t="s">
        <v>54</v>
      </c>
      <c r="J395" s="91"/>
      <c r="K395" s="91"/>
      <c r="L395" s="91"/>
      <c r="M395" s="91"/>
      <c r="N395" s="91"/>
      <c r="O395" s="91"/>
      <c r="P395" s="91"/>
      <c r="Q395" s="91" t="s">
        <v>54</v>
      </c>
      <c r="R395" s="91"/>
      <c r="S395" s="91" t="s">
        <v>54</v>
      </c>
      <c r="T395" s="91"/>
      <c r="U395" s="91"/>
      <c r="V395" s="91" t="s">
        <v>54</v>
      </c>
      <c r="W395" s="91"/>
      <c r="X395" s="91" t="s">
        <v>54</v>
      </c>
      <c r="Y395" s="91"/>
      <c r="Z395" s="91"/>
      <c r="AA395" s="91"/>
      <c r="AB395" s="91" t="s">
        <v>54</v>
      </c>
      <c r="AC395" s="91" t="s">
        <v>54</v>
      </c>
      <c r="AD395" s="91" t="s">
        <v>54</v>
      </c>
      <c r="AE395" s="118"/>
      <c r="AF395" s="91"/>
      <c r="AG395" s="91"/>
    </row>
    <row r="396" spans="2:33">
      <c r="B396" s="91"/>
      <c r="C396" s="91"/>
      <c r="D396" s="91"/>
      <c r="E396" s="91"/>
      <c r="F396" s="91"/>
      <c r="G396" s="91"/>
      <c r="H396" s="91"/>
      <c r="I396" s="91" t="s">
        <v>54</v>
      </c>
      <c r="J396" s="91"/>
      <c r="K396" s="91"/>
      <c r="L396" s="91"/>
      <c r="M396" s="91"/>
      <c r="N396" s="91"/>
      <c r="O396" s="91"/>
      <c r="P396" s="91"/>
      <c r="Q396" s="91" t="s">
        <v>54</v>
      </c>
      <c r="R396" s="91"/>
      <c r="S396" s="91" t="s">
        <v>54</v>
      </c>
      <c r="T396" s="91"/>
      <c r="U396" s="91"/>
      <c r="V396" s="91" t="s">
        <v>54</v>
      </c>
      <c r="W396" s="91"/>
      <c r="X396" s="91" t="s">
        <v>54</v>
      </c>
      <c r="Y396" s="91"/>
      <c r="Z396" s="91"/>
      <c r="AA396" s="91"/>
      <c r="AB396" s="91" t="s">
        <v>54</v>
      </c>
      <c r="AC396" s="91" t="s">
        <v>54</v>
      </c>
      <c r="AD396" s="91" t="s">
        <v>54</v>
      </c>
      <c r="AE396" s="118"/>
      <c r="AF396" s="91"/>
      <c r="AG396" s="91"/>
    </row>
    <row r="397" spans="2:33">
      <c r="B397" s="91"/>
      <c r="C397" s="91"/>
      <c r="D397" s="91"/>
      <c r="E397" s="91"/>
      <c r="F397" s="91"/>
      <c r="G397" s="91"/>
      <c r="H397" s="91"/>
      <c r="I397" s="91" t="s">
        <v>54</v>
      </c>
      <c r="J397" s="91"/>
      <c r="K397" s="91"/>
      <c r="L397" s="91"/>
      <c r="M397" s="91"/>
      <c r="N397" s="91"/>
      <c r="O397" s="91"/>
      <c r="P397" s="91"/>
      <c r="Q397" s="91" t="s">
        <v>54</v>
      </c>
      <c r="R397" s="91"/>
      <c r="S397" s="91" t="s">
        <v>54</v>
      </c>
      <c r="T397" s="91"/>
      <c r="U397" s="91"/>
      <c r="V397" s="91" t="s">
        <v>54</v>
      </c>
      <c r="W397" s="91"/>
      <c r="X397" s="91" t="s">
        <v>54</v>
      </c>
      <c r="Y397" s="91"/>
      <c r="Z397" s="91"/>
      <c r="AA397" s="91"/>
      <c r="AB397" s="91" t="s">
        <v>54</v>
      </c>
      <c r="AC397" s="91" t="s">
        <v>54</v>
      </c>
      <c r="AD397" s="91" t="s">
        <v>54</v>
      </c>
      <c r="AE397" s="118"/>
      <c r="AF397" s="91"/>
      <c r="AG397" s="91"/>
    </row>
    <row r="398" spans="2:33">
      <c r="B398" s="91"/>
      <c r="C398" s="91"/>
      <c r="D398" s="91"/>
      <c r="E398" s="91"/>
      <c r="F398" s="91"/>
      <c r="G398" s="91"/>
      <c r="H398" s="91"/>
      <c r="I398" s="91" t="s">
        <v>54</v>
      </c>
      <c r="J398" s="91"/>
      <c r="K398" s="91"/>
      <c r="L398" s="91"/>
      <c r="M398" s="91"/>
      <c r="N398" s="91"/>
      <c r="O398" s="91"/>
      <c r="P398" s="91"/>
      <c r="Q398" s="91" t="s">
        <v>54</v>
      </c>
      <c r="R398" s="91"/>
      <c r="S398" s="91" t="s">
        <v>54</v>
      </c>
      <c r="T398" s="91"/>
      <c r="U398" s="91"/>
      <c r="V398" s="91" t="s">
        <v>54</v>
      </c>
      <c r="W398" s="91"/>
      <c r="X398" s="91" t="s">
        <v>54</v>
      </c>
      <c r="Y398" s="91"/>
      <c r="Z398" s="91"/>
      <c r="AA398" s="91"/>
      <c r="AB398" s="91" t="s">
        <v>54</v>
      </c>
      <c r="AC398" s="91" t="s">
        <v>54</v>
      </c>
      <c r="AD398" s="91" t="s">
        <v>54</v>
      </c>
      <c r="AE398" s="118"/>
      <c r="AF398" s="91"/>
      <c r="AG398" s="91"/>
    </row>
    <row r="399" spans="2:33">
      <c r="B399" s="91"/>
      <c r="C399" s="91"/>
      <c r="D399" s="91"/>
      <c r="E399" s="91"/>
      <c r="F399" s="91"/>
      <c r="G399" s="91"/>
      <c r="H399" s="91"/>
      <c r="I399" s="91" t="s">
        <v>54</v>
      </c>
      <c r="J399" s="91"/>
      <c r="K399" s="91"/>
      <c r="L399" s="91"/>
      <c r="M399" s="91"/>
      <c r="N399" s="91"/>
      <c r="O399" s="91"/>
      <c r="P399" s="91"/>
      <c r="Q399" s="91" t="s">
        <v>54</v>
      </c>
      <c r="R399" s="91"/>
      <c r="S399" s="91" t="s">
        <v>54</v>
      </c>
      <c r="T399" s="91"/>
      <c r="U399" s="91"/>
      <c r="V399" s="91" t="s">
        <v>54</v>
      </c>
      <c r="W399" s="91"/>
      <c r="X399" s="91" t="s">
        <v>54</v>
      </c>
      <c r="Y399" s="91"/>
      <c r="Z399" s="91"/>
      <c r="AA399" s="91"/>
      <c r="AB399" s="91" t="s">
        <v>54</v>
      </c>
      <c r="AC399" s="91" t="s">
        <v>54</v>
      </c>
      <c r="AD399" s="91" t="s">
        <v>54</v>
      </c>
      <c r="AE399" s="118"/>
      <c r="AF399" s="91"/>
      <c r="AG399" s="91"/>
    </row>
    <row r="400" spans="2:33">
      <c r="B400" s="91"/>
      <c r="C400" s="91"/>
      <c r="D400" s="91"/>
      <c r="E400" s="91"/>
      <c r="F400" s="91"/>
      <c r="G400" s="91"/>
      <c r="H400" s="91"/>
      <c r="I400" s="91" t="s">
        <v>54</v>
      </c>
      <c r="J400" s="91"/>
      <c r="K400" s="91"/>
      <c r="L400" s="91"/>
      <c r="M400" s="91"/>
      <c r="N400" s="91"/>
      <c r="O400" s="91"/>
      <c r="P400" s="91"/>
      <c r="Q400" s="91" t="s">
        <v>54</v>
      </c>
      <c r="R400" s="91"/>
      <c r="S400" s="91" t="s">
        <v>54</v>
      </c>
      <c r="T400" s="91"/>
      <c r="U400" s="91"/>
      <c r="V400" s="91" t="s">
        <v>54</v>
      </c>
      <c r="W400" s="91"/>
      <c r="X400" s="91" t="s">
        <v>54</v>
      </c>
      <c r="Y400" s="91"/>
      <c r="Z400" s="91"/>
      <c r="AA400" s="91"/>
      <c r="AB400" s="91" t="s">
        <v>54</v>
      </c>
      <c r="AC400" s="91" t="s">
        <v>54</v>
      </c>
      <c r="AD400" s="91" t="s">
        <v>54</v>
      </c>
      <c r="AE400" s="118"/>
      <c r="AF400" s="91"/>
      <c r="AG400" s="91"/>
    </row>
    <row r="401" spans="2:33">
      <c r="B401" s="91"/>
      <c r="C401" s="91"/>
      <c r="D401" s="91"/>
      <c r="E401" s="91"/>
      <c r="F401" s="91"/>
      <c r="G401" s="91"/>
      <c r="H401" s="91"/>
      <c r="I401" s="91" t="s">
        <v>54</v>
      </c>
      <c r="J401" s="91"/>
      <c r="K401" s="91"/>
      <c r="L401" s="91"/>
      <c r="M401" s="91"/>
      <c r="N401" s="91"/>
      <c r="O401" s="91"/>
      <c r="P401" s="91"/>
      <c r="Q401" s="91" t="s">
        <v>54</v>
      </c>
      <c r="R401" s="91"/>
      <c r="S401" s="91" t="s">
        <v>54</v>
      </c>
      <c r="T401" s="91"/>
      <c r="U401" s="91"/>
      <c r="V401" s="91" t="s">
        <v>54</v>
      </c>
      <c r="W401" s="91"/>
      <c r="X401" s="91" t="s">
        <v>54</v>
      </c>
      <c r="Y401" s="91"/>
      <c r="Z401" s="91"/>
      <c r="AA401" s="91"/>
      <c r="AB401" s="91" t="s">
        <v>54</v>
      </c>
      <c r="AC401" s="91" t="s">
        <v>54</v>
      </c>
      <c r="AD401" s="91" t="s">
        <v>54</v>
      </c>
      <c r="AE401" s="118"/>
      <c r="AF401" s="91"/>
      <c r="AG401" s="91"/>
    </row>
    <row r="402" spans="2:33">
      <c r="B402" s="91"/>
      <c r="C402" s="91"/>
      <c r="D402" s="91"/>
      <c r="E402" s="91"/>
      <c r="F402" s="91"/>
      <c r="G402" s="91"/>
      <c r="H402" s="91"/>
      <c r="I402" s="91" t="s">
        <v>54</v>
      </c>
      <c r="J402" s="91"/>
      <c r="K402" s="91"/>
      <c r="L402" s="91"/>
      <c r="M402" s="91"/>
      <c r="N402" s="91"/>
      <c r="O402" s="91"/>
      <c r="P402" s="91"/>
      <c r="Q402" s="91" t="s">
        <v>54</v>
      </c>
      <c r="R402" s="91"/>
      <c r="S402" s="91" t="s">
        <v>54</v>
      </c>
      <c r="T402" s="91"/>
      <c r="U402" s="91"/>
      <c r="V402" s="91" t="s">
        <v>54</v>
      </c>
      <c r="W402" s="91"/>
      <c r="X402" s="91" t="s">
        <v>54</v>
      </c>
      <c r="Y402" s="91"/>
      <c r="Z402" s="91"/>
      <c r="AA402" s="91"/>
      <c r="AB402" s="91" t="s">
        <v>54</v>
      </c>
      <c r="AC402" s="91" t="s">
        <v>54</v>
      </c>
      <c r="AD402" s="91" t="s">
        <v>54</v>
      </c>
      <c r="AE402" s="118"/>
      <c r="AF402" s="91"/>
      <c r="AG402" s="91"/>
    </row>
    <row r="403" spans="2:33">
      <c r="B403" s="91"/>
      <c r="C403" s="91"/>
      <c r="D403" s="91"/>
      <c r="E403" s="91"/>
      <c r="F403" s="91"/>
      <c r="G403" s="91"/>
      <c r="H403" s="91"/>
      <c r="I403" s="91" t="s">
        <v>54</v>
      </c>
      <c r="J403" s="91"/>
      <c r="K403" s="91"/>
      <c r="L403" s="91"/>
      <c r="M403" s="91"/>
      <c r="N403" s="91"/>
      <c r="O403" s="91"/>
      <c r="P403" s="91"/>
      <c r="Q403" s="91" t="s">
        <v>54</v>
      </c>
      <c r="R403" s="91"/>
      <c r="S403" s="91" t="s">
        <v>54</v>
      </c>
      <c r="T403" s="91"/>
      <c r="U403" s="91"/>
      <c r="V403" s="91" t="s">
        <v>54</v>
      </c>
      <c r="W403" s="91"/>
      <c r="X403" s="91" t="s">
        <v>54</v>
      </c>
      <c r="Y403" s="91"/>
      <c r="Z403" s="91"/>
      <c r="AA403" s="91"/>
      <c r="AB403" s="91" t="s">
        <v>54</v>
      </c>
      <c r="AC403" s="91" t="s">
        <v>54</v>
      </c>
      <c r="AD403" s="91" t="s">
        <v>54</v>
      </c>
      <c r="AE403" s="118"/>
      <c r="AF403" s="91"/>
      <c r="AG403" s="91"/>
    </row>
    <row r="404" spans="2:33">
      <c r="B404" s="91"/>
      <c r="C404" s="91"/>
      <c r="D404" s="91"/>
      <c r="E404" s="91"/>
      <c r="F404" s="91"/>
      <c r="G404" s="91"/>
      <c r="H404" s="91"/>
      <c r="I404" s="91" t="s">
        <v>54</v>
      </c>
      <c r="J404" s="91"/>
      <c r="K404" s="91"/>
      <c r="L404" s="91"/>
      <c r="M404" s="91"/>
      <c r="N404" s="91"/>
      <c r="O404" s="91"/>
      <c r="P404" s="91"/>
      <c r="Q404" s="91" t="s">
        <v>54</v>
      </c>
      <c r="R404" s="91"/>
      <c r="S404" s="91" t="s">
        <v>54</v>
      </c>
      <c r="T404" s="91"/>
      <c r="U404" s="91"/>
      <c r="V404" s="91" t="s">
        <v>54</v>
      </c>
      <c r="W404" s="91"/>
      <c r="X404" s="91" t="s">
        <v>54</v>
      </c>
      <c r="Y404" s="91"/>
      <c r="Z404" s="91"/>
      <c r="AA404" s="91"/>
      <c r="AB404" s="91" t="s">
        <v>54</v>
      </c>
      <c r="AC404" s="91" t="s">
        <v>54</v>
      </c>
      <c r="AD404" s="91" t="s">
        <v>54</v>
      </c>
      <c r="AE404" s="118"/>
      <c r="AF404" s="91"/>
      <c r="AG404" s="91"/>
    </row>
    <row r="405" spans="2:33">
      <c r="B405" s="91"/>
      <c r="C405" s="91"/>
      <c r="D405" s="91"/>
      <c r="E405" s="91"/>
      <c r="F405" s="91"/>
      <c r="G405" s="91"/>
      <c r="H405" s="91"/>
      <c r="I405" s="91" t="s">
        <v>54</v>
      </c>
      <c r="J405" s="91"/>
      <c r="K405" s="91"/>
      <c r="L405" s="91"/>
      <c r="M405" s="91"/>
      <c r="N405" s="91"/>
      <c r="O405" s="91"/>
      <c r="P405" s="91"/>
      <c r="Q405" s="91" t="s">
        <v>54</v>
      </c>
      <c r="R405" s="91"/>
      <c r="S405" s="91" t="s">
        <v>54</v>
      </c>
      <c r="T405" s="91"/>
      <c r="U405" s="91"/>
      <c r="V405" s="91" t="s">
        <v>54</v>
      </c>
      <c r="W405" s="91"/>
      <c r="X405" s="91" t="s">
        <v>54</v>
      </c>
      <c r="Y405" s="91"/>
      <c r="Z405" s="91"/>
      <c r="AA405" s="91"/>
      <c r="AB405" s="91" t="s">
        <v>54</v>
      </c>
      <c r="AC405" s="91" t="s">
        <v>54</v>
      </c>
      <c r="AD405" s="91" t="s">
        <v>54</v>
      </c>
      <c r="AE405" s="118"/>
      <c r="AF405" s="91"/>
      <c r="AG405" s="91"/>
    </row>
    <row r="406" spans="2:33">
      <c r="B406" s="91"/>
      <c r="C406" s="91"/>
      <c r="D406" s="91"/>
      <c r="E406" s="91"/>
      <c r="F406" s="91"/>
      <c r="G406" s="91"/>
      <c r="H406" s="91"/>
      <c r="I406" s="91" t="s">
        <v>54</v>
      </c>
      <c r="J406" s="91"/>
      <c r="K406" s="91"/>
      <c r="L406" s="91"/>
      <c r="M406" s="91"/>
      <c r="N406" s="91"/>
      <c r="O406" s="91"/>
      <c r="P406" s="91"/>
      <c r="Q406" s="91" t="s">
        <v>54</v>
      </c>
      <c r="R406" s="91"/>
      <c r="S406" s="91" t="s">
        <v>54</v>
      </c>
      <c r="T406" s="91"/>
      <c r="U406" s="91"/>
      <c r="V406" s="91" t="s">
        <v>54</v>
      </c>
      <c r="W406" s="91"/>
      <c r="X406" s="91" t="s">
        <v>54</v>
      </c>
      <c r="Y406" s="91"/>
      <c r="Z406" s="91"/>
      <c r="AA406" s="91"/>
      <c r="AB406" s="91" t="s">
        <v>54</v>
      </c>
      <c r="AC406" s="91" t="s">
        <v>54</v>
      </c>
      <c r="AD406" s="91" t="s">
        <v>54</v>
      </c>
      <c r="AE406" s="118"/>
      <c r="AF406" s="91"/>
      <c r="AG406" s="91"/>
    </row>
    <row r="407" spans="2:33">
      <c r="B407" s="91"/>
      <c r="C407" s="91"/>
      <c r="D407" s="91"/>
      <c r="E407" s="91"/>
      <c r="F407" s="91"/>
      <c r="G407" s="91"/>
      <c r="H407" s="91"/>
      <c r="I407" s="91" t="s">
        <v>54</v>
      </c>
      <c r="J407" s="91"/>
      <c r="K407" s="91"/>
      <c r="L407" s="91"/>
      <c r="M407" s="91"/>
      <c r="N407" s="91"/>
      <c r="O407" s="91"/>
      <c r="P407" s="91"/>
      <c r="Q407" s="91" t="s">
        <v>54</v>
      </c>
      <c r="R407" s="91"/>
      <c r="S407" s="91" t="s">
        <v>54</v>
      </c>
      <c r="T407" s="91"/>
      <c r="U407" s="91"/>
      <c r="V407" s="91" t="s">
        <v>54</v>
      </c>
      <c r="W407" s="91"/>
      <c r="X407" s="91" t="s">
        <v>54</v>
      </c>
      <c r="Y407" s="91"/>
      <c r="Z407" s="91"/>
      <c r="AA407" s="91"/>
      <c r="AB407" s="91" t="s">
        <v>54</v>
      </c>
      <c r="AC407" s="91" t="s">
        <v>54</v>
      </c>
      <c r="AD407" s="91" t="s">
        <v>54</v>
      </c>
      <c r="AE407" s="118"/>
      <c r="AF407" s="91"/>
      <c r="AG407" s="91"/>
    </row>
    <row r="408" spans="2:33">
      <c r="B408" s="91"/>
      <c r="C408" s="91"/>
      <c r="D408" s="91"/>
      <c r="E408" s="91"/>
      <c r="F408" s="91"/>
      <c r="G408" s="91"/>
      <c r="H408" s="91"/>
      <c r="I408" s="91" t="s">
        <v>54</v>
      </c>
      <c r="J408" s="91"/>
      <c r="K408" s="91"/>
      <c r="L408" s="91"/>
      <c r="M408" s="91"/>
      <c r="N408" s="91"/>
      <c r="O408" s="91"/>
      <c r="P408" s="91"/>
      <c r="Q408" s="91" t="s">
        <v>54</v>
      </c>
      <c r="R408" s="91"/>
      <c r="S408" s="91" t="s">
        <v>54</v>
      </c>
      <c r="T408" s="91"/>
      <c r="U408" s="91"/>
      <c r="V408" s="91" t="s">
        <v>54</v>
      </c>
      <c r="W408" s="91"/>
      <c r="X408" s="91" t="s">
        <v>54</v>
      </c>
      <c r="Y408" s="91"/>
      <c r="Z408" s="91"/>
      <c r="AA408" s="91"/>
      <c r="AB408" s="91" t="s">
        <v>54</v>
      </c>
      <c r="AC408" s="91" t="s">
        <v>54</v>
      </c>
      <c r="AD408" s="91" t="s">
        <v>54</v>
      </c>
      <c r="AE408" s="118"/>
      <c r="AF408" s="91"/>
      <c r="AG408" s="91"/>
    </row>
    <row r="409" spans="2:33">
      <c r="B409" s="91"/>
      <c r="C409" s="91"/>
      <c r="D409" s="91"/>
      <c r="E409" s="91"/>
      <c r="F409" s="91"/>
      <c r="G409" s="91"/>
      <c r="H409" s="91"/>
      <c r="I409" s="91" t="s">
        <v>54</v>
      </c>
      <c r="J409" s="91"/>
      <c r="K409" s="91"/>
      <c r="L409" s="91"/>
      <c r="M409" s="91"/>
      <c r="N409" s="91"/>
      <c r="O409" s="91"/>
      <c r="P409" s="91"/>
      <c r="Q409" s="91" t="s">
        <v>54</v>
      </c>
      <c r="R409" s="91"/>
      <c r="S409" s="91" t="s">
        <v>54</v>
      </c>
      <c r="T409" s="91"/>
      <c r="U409" s="91"/>
      <c r="V409" s="91" t="s">
        <v>54</v>
      </c>
      <c r="W409" s="91"/>
      <c r="X409" s="91" t="s">
        <v>54</v>
      </c>
      <c r="Y409" s="91"/>
      <c r="Z409" s="91"/>
      <c r="AA409" s="91"/>
      <c r="AB409" s="91" t="s">
        <v>54</v>
      </c>
      <c r="AC409" s="91" t="s">
        <v>54</v>
      </c>
      <c r="AD409" s="91" t="s">
        <v>54</v>
      </c>
      <c r="AE409" s="118"/>
      <c r="AF409" s="91"/>
      <c r="AG409" s="91"/>
    </row>
    <row r="410" spans="2:33">
      <c r="B410" s="91"/>
      <c r="C410" s="91"/>
      <c r="D410" s="91"/>
      <c r="E410" s="91"/>
      <c r="F410" s="91"/>
      <c r="G410" s="91"/>
      <c r="H410" s="91"/>
      <c r="I410" s="91" t="s">
        <v>54</v>
      </c>
      <c r="J410" s="91"/>
      <c r="K410" s="91"/>
      <c r="L410" s="91"/>
      <c r="M410" s="91"/>
      <c r="N410" s="91"/>
      <c r="O410" s="91"/>
      <c r="P410" s="91"/>
      <c r="Q410" s="91" t="s">
        <v>54</v>
      </c>
      <c r="R410" s="91"/>
      <c r="S410" s="91" t="s">
        <v>54</v>
      </c>
      <c r="T410" s="91"/>
      <c r="U410" s="91"/>
      <c r="V410" s="91" t="s">
        <v>54</v>
      </c>
      <c r="W410" s="91"/>
      <c r="X410" s="91" t="s">
        <v>54</v>
      </c>
      <c r="Y410" s="91"/>
      <c r="Z410" s="91"/>
      <c r="AA410" s="91"/>
      <c r="AB410" s="91" t="s">
        <v>54</v>
      </c>
      <c r="AC410" s="91" t="s">
        <v>54</v>
      </c>
      <c r="AD410" s="91" t="s">
        <v>54</v>
      </c>
      <c r="AE410" s="118"/>
      <c r="AF410" s="91"/>
      <c r="AG410" s="91"/>
    </row>
    <row r="411" spans="2:33">
      <c r="B411" s="91"/>
      <c r="C411" s="91"/>
      <c r="D411" s="91"/>
      <c r="E411" s="91"/>
      <c r="F411" s="91"/>
      <c r="G411" s="91"/>
      <c r="H411" s="91"/>
      <c r="I411" s="91" t="s">
        <v>54</v>
      </c>
      <c r="J411" s="91"/>
      <c r="K411" s="91"/>
      <c r="L411" s="91"/>
      <c r="M411" s="91"/>
      <c r="N411" s="91"/>
      <c r="O411" s="91"/>
      <c r="P411" s="91"/>
      <c r="Q411" s="91" t="s">
        <v>54</v>
      </c>
      <c r="R411" s="91"/>
      <c r="S411" s="91" t="s">
        <v>54</v>
      </c>
      <c r="T411" s="91"/>
      <c r="U411" s="91"/>
      <c r="V411" s="91" t="s">
        <v>54</v>
      </c>
      <c r="W411" s="91"/>
      <c r="X411" s="91" t="s">
        <v>54</v>
      </c>
      <c r="Y411" s="91"/>
      <c r="Z411" s="91"/>
      <c r="AA411" s="91"/>
      <c r="AB411" s="91" t="s">
        <v>54</v>
      </c>
      <c r="AC411" s="91" t="s">
        <v>54</v>
      </c>
      <c r="AD411" s="91" t="s">
        <v>54</v>
      </c>
      <c r="AE411" s="118"/>
      <c r="AF411" s="91"/>
      <c r="AG411" s="91"/>
    </row>
    <row r="412" spans="2:33">
      <c r="B412" s="91"/>
      <c r="C412" s="91"/>
      <c r="D412" s="91"/>
      <c r="E412" s="91"/>
      <c r="F412" s="91"/>
      <c r="G412" s="91"/>
      <c r="H412" s="91"/>
      <c r="I412" s="91" t="s">
        <v>54</v>
      </c>
      <c r="J412" s="91"/>
      <c r="K412" s="91"/>
      <c r="L412" s="91"/>
      <c r="M412" s="91"/>
      <c r="N412" s="91"/>
      <c r="O412" s="91"/>
      <c r="P412" s="91"/>
      <c r="Q412" s="91" t="s">
        <v>54</v>
      </c>
      <c r="R412" s="91"/>
      <c r="S412" s="91" t="s">
        <v>54</v>
      </c>
      <c r="T412" s="91"/>
      <c r="U412" s="91"/>
      <c r="V412" s="91" t="s">
        <v>54</v>
      </c>
      <c r="W412" s="91"/>
      <c r="X412" s="91" t="s">
        <v>54</v>
      </c>
      <c r="Y412" s="91"/>
      <c r="Z412" s="91"/>
      <c r="AA412" s="91"/>
      <c r="AB412" s="91" t="s">
        <v>54</v>
      </c>
      <c r="AC412" s="91" t="s">
        <v>54</v>
      </c>
      <c r="AD412" s="91" t="s">
        <v>54</v>
      </c>
      <c r="AE412" s="118"/>
      <c r="AF412" s="91"/>
      <c r="AG412" s="91"/>
    </row>
    <row r="413" spans="2:33">
      <c r="B413" s="91"/>
      <c r="C413" s="91"/>
      <c r="D413" s="91"/>
      <c r="E413" s="91"/>
      <c r="F413" s="91"/>
      <c r="G413" s="91"/>
      <c r="H413" s="91"/>
      <c r="I413" s="91" t="s">
        <v>54</v>
      </c>
      <c r="J413" s="91"/>
      <c r="K413" s="91"/>
      <c r="L413" s="91"/>
      <c r="M413" s="91"/>
      <c r="N413" s="91"/>
      <c r="O413" s="91"/>
      <c r="P413" s="91"/>
      <c r="Q413" s="91" t="s">
        <v>54</v>
      </c>
      <c r="R413" s="91"/>
      <c r="S413" s="91" t="s">
        <v>54</v>
      </c>
      <c r="T413" s="91"/>
      <c r="U413" s="91"/>
      <c r="V413" s="91" t="s">
        <v>54</v>
      </c>
      <c r="W413" s="91"/>
      <c r="X413" s="91" t="s">
        <v>54</v>
      </c>
      <c r="Y413" s="91"/>
      <c r="Z413" s="91"/>
      <c r="AA413" s="91"/>
      <c r="AB413" s="91" t="s">
        <v>54</v>
      </c>
      <c r="AC413" s="91" t="s">
        <v>54</v>
      </c>
      <c r="AD413" s="91" t="s">
        <v>54</v>
      </c>
      <c r="AE413" s="118"/>
      <c r="AF413" s="91"/>
      <c r="AG413" s="91"/>
    </row>
    <row r="414" spans="2:33">
      <c r="B414" s="91"/>
      <c r="C414" s="91"/>
      <c r="D414" s="91"/>
      <c r="E414" s="91"/>
      <c r="F414" s="91"/>
      <c r="G414" s="91"/>
      <c r="H414" s="91"/>
      <c r="I414" s="91" t="s">
        <v>54</v>
      </c>
      <c r="J414" s="91"/>
      <c r="K414" s="91"/>
      <c r="L414" s="91"/>
      <c r="M414" s="91"/>
      <c r="N414" s="91"/>
      <c r="O414" s="91"/>
      <c r="P414" s="91"/>
      <c r="Q414" s="91" t="s">
        <v>54</v>
      </c>
      <c r="R414" s="91"/>
      <c r="S414" s="91" t="s">
        <v>54</v>
      </c>
      <c r="T414" s="91"/>
      <c r="U414" s="91"/>
      <c r="V414" s="91" t="s">
        <v>54</v>
      </c>
      <c r="W414" s="91"/>
      <c r="X414" s="91" t="s">
        <v>54</v>
      </c>
      <c r="Y414" s="91"/>
      <c r="Z414" s="91"/>
      <c r="AA414" s="91"/>
      <c r="AB414" s="91" t="s">
        <v>54</v>
      </c>
      <c r="AC414" s="91" t="s">
        <v>54</v>
      </c>
      <c r="AD414" s="91" t="s">
        <v>54</v>
      </c>
      <c r="AE414" s="118"/>
      <c r="AF414" s="91"/>
      <c r="AG414" s="91"/>
    </row>
    <row r="415" spans="2:33">
      <c r="B415" s="91"/>
      <c r="C415" s="91"/>
      <c r="D415" s="91"/>
      <c r="E415" s="91"/>
      <c r="F415" s="91"/>
      <c r="G415" s="91"/>
      <c r="H415" s="91"/>
      <c r="I415" s="91" t="s">
        <v>54</v>
      </c>
      <c r="J415" s="91"/>
      <c r="K415" s="91"/>
      <c r="L415" s="91"/>
      <c r="M415" s="91"/>
      <c r="N415" s="91"/>
      <c r="O415" s="91"/>
      <c r="P415" s="91"/>
      <c r="Q415" s="91" t="s">
        <v>54</v>
      </c>
      <c r="R415" s="91"/>
      <c r="S415" s="91" t="s">
        <v>54</v>
      </c>
      <c r="T415" s="91"/>
      <c r="U415" s="91"/>
      <c r="V415" s="91" t="s">
        <v>54</v>
      </c>
      <c r="W415" s="91"/>
      <c r="X415" s="91" t="s">
        <v>54</v>
      </c>
      <c r="Y415" s="91"/>
      <c r="Z415" s="91"/>
      <c r="AA415" s="91"/>
      <c r="AB415" s="91" t="s">
        <v>54</v>
      </c>
      <c r="AC415" s="91" t="s">
        <v>54</v>
      </c>
      <c r="AD415" s="91" t="s">
        <v>54</v>
      </c>
      <c r="AE415" s="118"/>
      <c r="AF415" s="91"/>
      <c r="AG415" s="91"/>
    </row>
    <row r="416" spans="2:33">
      <c r="B416" s="91"/>
      <c r="C416" s="91"/>
      <c r="D416" s="91"/>
      <c r="E416" s="91"/>
      <c r="F416" s="91"/>
      <c r="G416" s="91"/>
      <c r="H416" s="91"/>
      <c r="I416" s="91" t="s">
        <v>54</v>
      </c>
      <c r="J416" s="91"/>
      <c r="K416" s="91"/>
      <c r="L416" s="91"/>
      <c r="M416" s="91"/>
      <c r="N416" s="91"/>
      <c r="O416" s="91"/>
      <c r="P416" s="91"/>
      <c r="Q416" s="91" t="s">
        <v>54</v>
      </c>
      <c r="R416" s="91"/>
      <c r="S416" s="91" t="s">
        <v>54</v>
      </c>
      <c r="T416" s="91"/>
      <c r="U416" s="91"/>
      <c r="V416" s="91" t="s">
        <v>54</v>
      </c>
      <c r="W416" s="91"/>
      <c r="X416" s="91" t="s">
        <v>54</v>
      </c>
      <c r="Y416" s="91"/>
      <c r="Z416" s="91"/>
      <c r="AA416" s="91"/>
      <c r="AB416" s="91" t="s">
        <v>54</v>
      </c>
      <c r="AC416" s="91" t="s">
        <v>54</v>
      </c>
      <c r="AD416" s="91" t="s">
        <v>54</v>
      </c>
      <c r="AE416" s="118"/>
      <c r="AF416" s="91"/>
      <c r="AG416" s="91"/>
    </row>
    <row r="417" spans="2:33">
      <c r="B417" s="91"/>
      <c r="C417" s="91"/>
      <c r="D417" s="91"/>
      <c r="E417" s="91"/>
      <c r="F417" s="91"/>
      <c r="G417" s="91"/>
      <c r="H417" s="91"/>
      <c r="I417" s="91" t="s">
        <v>54</v>
      </c>
      <c r="J417" s="91"/>
      <c r="K417" s="91"/>
      <c r="L417" s="91"/>
      <c r="M417" s="91"/>
      <c r="N417" s="91"/>
      <c r="O417" s="91"/>
      <c r="P417" s="91"/>
      <c r="Q417" s="91" t="s">
        <v>54</v>
      </c>
      <c r="R417" s="91"/>
      <c r="S417" s="91" t="s">
        <v>54</v>
      </c>
      <c r="T417" s="91"/>
      <c r="U417" s="91"/>
      <c r="V417" s="91" t="s">
        <v>54</v>
      </c>
      <c r="W417" s="91"/>
      <c r="X417" s="91" t="s">
        <v>54</v>
      </c>
      <c r="Y417" s="91"/>
      <c r="Z417" s="91"/>
      <c r="AA417" s="91"/>
      <c r="AB417" s="91" t="s">
        <v>54</v>
      </c>
      <c r="AC417" s="91" t="s">
        <v>54</v>
      </c>
      <c r="AD417" s="91" t="s">
        <v>54</v>
      </c>
      <c r="AE417" s="118"/>
      <c r="AF417" s="91"/>
      <c r="AG417" s="91"/>
    </row>
    <row r="418" spans="2:33">
      <c r="B418" s="91"/>
      <c r="C418" s="91"/>
      <c r="D418" s="91"/>
      <c r="E418" s="91"/>
      <c r="F418" s="91"/>
      <c r="G418" s="91"/>
      <c r="H418" s="91"/>
      <c r="I418" s="91" t="s">
        <v>54</v>
      </c>
      <c r="J418" s="91"/>
      <c r="K418" s="91"/>
      <c r="L418" s="91"/>
      <c r="M418" s="91"/>
      <c r="N418" s="91"/>
      <c r="O418" s="91"/>
      <c r="P418" s="91"/>
      <c r="Q418" s="91" t="s">
        <v>54</v>
      </c>
      <c r="R418" s="91"/>
      <c r="S418" s="91" t="s">
        <v>54</v>
      </c>
      <c r="T418" s="91"/>
      <c r="U418" s="91"/>
      <c r="V418" s="91" t="s">
        <v>54</v>
      </c>
      <c r="W418" s="91"/>
      <c r="X418" s="91" t="s">
        <v>54</v>
      </c>
      <c r="Y418" s="91"/>
      <c r="Z418" s="91"/>
      <c r="AA418" s="91"/>
      <c r="AB418" s="91" t="s">
        <v>54</v>
      </c>
      <c r="AC418" s="91" t="s">
        <v>54</v>
      </c>
      <c r="AD418" s="91" t="s">
        <v>54</v>
      </c>
      <c r="AE418" s="118"/>
      <c r="AF418" s="91"/>
      <c r="AG418" s="91"/>
    </row>
    <row r="419" spans="2:33">
      <c r="B419" s="91"/>
      <c r="C419" s="91"/>
      <c r="D419" s="91"/>
      <c r="E419" s="91"/>
      <c r="F419" s="91"/>
      <c r="G419" s="91"/>
      <c r="H419" s="91"/>
      <c r="I419" s="91" t="s">
        <v>54</v>
      </c>
      <c r="J419" s="91"/>
      <c r="K419" s="91"/>
      <c r="L419" s="91"/>
      <c r="M419" s="91"/>
      <c r="N419" s="91"/>
      <c r="O419" s="91"/>
      <c r="P419" s="91"/>
      <c r="Q419" s="91" t="s">
        <v>54</v>
      </c>
      <c r="R419" s="91"/>
      <c r="S419" s="91" t="s">
        <v>54</v>
      </c>
      <c r="T419" s="91"/>
      <c r="U419" s="91"/>
      <c r="V419" s="91" t="s">
        <v>54</v>
      </c>
      <c r="W419" s="91"/>
      <c r="X419" s="91" t="s">
        <v>54</v>
      </c>
      <c r="Y419" s="91"/>
      <c r="Z419" s="91"/>
      <c r="AA419" s="91"/>
      <c r="AB419" s="91" t="s">
        <v>54</v>
      </c>
      <c r="AC419" s="91" t="s">
        <v>54</v>
      </c>
      <c r="AD419" s="91" t="s">
        <v>54</v>
      </c>
      <c r="AE419" s="118"/>
      <c r="AF419" s="91"/>
      <c r="AG419" s="91"/>
    </row>
    <row r="420" spans="2:33">
      <c r="B420" s="91"/>
      <c r="C420" s="91"/>
      <c r="D420" s="91"/>
      <c r="E420" s="91"/>
      <c r="F420" s="91"/>
      <c r="G420" s="91"/>
      <c r="H420" s="91"/>
      <c r="I420" s="91" t="s">
        <v>54</v>
      </c>
      <c r="J420" s="91"/>
      <c r="K420" s="91"/>
      <c r="L420" s="91"/>
      <c r="M420" s="91"/>
      <c r="N420" s="91"/>
      <c r="O420" s="91"/>
      <c r="P420" s="91"/>
      <c r="Q420" s="91" t="s">
        <v>54</v>
      </c>
      <c r="R420" s="91"/>
      <c r="S420" s="91" t="s">
        <v>54</v>
      </c>
      <c r="T420" s="91"/>
      <c r="U420" s="91"/>
      <c r="V420" s="91" t="s">
        <v>54</v>
      </c>
      <c r="W420" s="91"/>
      <c r="X420" s="91" t="s">
        <v>54</v>
      </c>
      <c r="Y420" s="91"/>
      <c r="Z420" s="91"/>
      <c r="AA420" s="91"/>
      <c r="AB420" s="91" t="s">
        <v>54</v>
      </c>
      <c r="AC420" s="91" t="s">
        <v>54</v>
      </c>
      <c r="AD420" s="91" t="s">
        <v>54</v>
      </c>
      <c r="AE420" s="118"/>
      <c r="AF420" s="91"/>
      <c r="AG420" s="91"/>
    </row>
    <row r="421" spans="2:33">
      <c r="B421" s="91"/>
      <c r="C421" s="91"/>
      <c r="D421" s="91"/>
      <c r="E421" s="91"/>
      <c r="F421" s="91"/>
      <c r="G421" s="91"/>
      <c r="H421" s="91"/>
      <c r="I421" s="91" t="s">
        <v>54</v>
      </c>
      <c r="J421" s="91"/>
      <c r="K421" s="91"/>
      <c r="L421" s="91"/>
      <c r="M421" s="91"/>
      <c r="N421" s="91"/>
      <c r="O421" s="91"/>
      <c r="P421" s="91"/>
      <c r="Q421" s="91" t="s">
        <v>54</v>
      </c>
      <c r="R421" s="91"/>
      <c r="S421" s="91" t="s">
        <v>54</v>
      </c>
      <c r="T421" s="91"/>
      <c r="U421" s="91"/>
      <c r="V421" s="91" t="s">
        <v>54</v>
      </c>
      <c r="W421" s="91"/>
      <c r="X421" s="91" t="s">
        <v>54</v>
      </c>
      <c r="Y421" s="91"/>
      <c r="Z421" s="91"/>
      <c r="AA421" s="91"/>
      <c r="AB421" s="91" t="s">
        <v>54</v>
      </c>
      <c r="AC421" s="91" t="s">
        <v>54</v>
      </c>
      <c r="AD421" s="91" t="s">
        <v>54</v>
      </c>
      <c r="AE421" s="118"/>
      <c r="AF421" s="91"/>
      <c r="AG421" s="9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N121"/>
  <sheetViews>
    <sheetView topLeftCell="A64" zoomScaleNormal="100" workbookViewId="0">
      <selection activeCell="A63" sqref="A63:C65"/>
    </sheetView>
  </sheetViews>
  <sheetFormatPr defaultRowHeight="12.75"/>
  <cols>
    <col min="1" max="1" width="28.140625" customWidth="1"/>
    <col min="2" max="2" width="33.5703125" customWidth="1"/>
    <col min="3" max="3" width="35.28515625" customWidth="1"/>
    <col min="8" max="8" width="12.42578125" bestFit="1" customWidth="1"/>
    <col min="13" max="13" width="10.28515625" bestFit="1" customWidth="1"/>
  </cols>
  <sheetData>
    <row r="1" spans="2:14" ht="15">
      <c r="B1" s="2" t="str">
        <f>IF(Лист1!$I$26&lt;=2,"FR4 типовой","")</f>
        <v/>
      </c>
      <c r="H1" s="22" t="str">
        <f t="array" aca="1" ref="H1" ca="1">IF(ROW()-ROW(mater)+1&gt;ROWS(materIshod)-COUNTBLANK(materIshod),"",INDIRECT(ADDRESS(SMALL((IF(materIshod&lt;&gt;"",ROW(materIshod),ROW()+ROWS(materIshod))),ROW()-ROW(mater)+1),COLUMN(materIshod),4)))</f>
        <v>FR4 HiTg150</v>
      </c>
      <c r="J1" s="21" t="str">
        <f ca="1">IFERROR(INDIRECT("B"&amp;SMALL(IF(ISBLANK($B$1:$B$34),"",ROW($B$1:$B$34)),ROW($B1))),"")</f>
        <v/>
      </c>
      <c r="N1" t="s">
        <v>280</v>
      </c>
    </row>
    <row r="2" spans="2:14" ht="15">
      <c r="B2" s="2" t="s">
        <v>276</v>
      </c>
      <c r="H2" s="22" t="str">
        <f t="array" aca="1" ref="H2" ca="1">IF(ROW()-ROW(mater)+1&gt;ROWS(materIshod)-COUNTBLANK(materIshod),"",INDIRECT(ADDRESS(SMALL((IF(materIshod&lt;&gt;"",ROW(materIshod),ROW()+ROWS(materIshod))),ROW()-ROW(mater)+1),COLUMN(materIshod),4)))</f>
        <v>FR4 HiTg170</v>
      </c>
      <c r="J2" s="21" t="str">
        <f>IFERROR(SMALL(IF(ISBLANK($B$2:$B$34),"",$B$2:$B$34),ROW($B2)),"")</f>
        <v/>
      </c>
      <c r="M2" t="str">
        <f ca="1">IFERROR(INDEX(tolshina2,1),"")</f>
        <v>Требуемая сборка</v>
      </c>
      <c r="N2" t="str">
        <f t="array" aca="1" ref="N2" ca="1">IF(ROW()-ROW(tolshin)+1&gt;ROWS(tolshina)-COUNTBLANK(tolshina),"",INDIRECT(ADDRESS(SMALL((IF(tolshina&lt;&gt;"",ROW(tolshina),ROW()+ROWS(tolshina))),ROW()-ROW(tolshin)+1),COLUMN(tolshina),4)))</f>
        <v>Требуемая сборка</v>
      </c>
    </row>
    <row r="3" spans="2:14" ht="15">
      <c r="B3" s="2" t="s">
        <v>14</v>
      </c>
      <c r="H3" s="22" t="str">
        <f t="array" aca="1" ref="H3" ca="1">IF(ROW()-ROW(mater)+1&gt;ROWS(materIshod)-COUNTBLANK(materIshod),"",INDIRECT(ADDRESS(SMALL((IF(materIshod&lt;&gt;"",ROW(materIshod),ROW()+ROWS(materIshod))),ROW()-ROW(mater)+1),COLUMN(materIshod),4)))</f>
        <v>RA1000</v>
      </c>
      <c r="J3" s="21" t="str">
        <f t="shared" ref="J3:J27" si="0">IFERROR(SMALL(IF(ISBLANK($B$1:$B$34),"",$B$1:$B$34),ROW($B3)),"")</f>
        <v/>
      </c>
      <c r="M3" t="str">
        <f ca="1">IFERROR(INDEX(tolshina2,2),"")</f>
        <v/>
      </c>
      <c r="N3">
        <f t="array" aca="1" ref="N3" ca="1">IF(ROW()-ROW(tolshin)+1&gt;ROWS(tolshina)-COUNTBLANK(tolshina),"",INDIRECT(ADDRESS(SMALL((IF(tolshina&lt;&gt;"",ROW(tolshina),ROW()+ROWS(tolshina))),ROW()-ROW(tolshin)+1),COLUMN(tolshina),4)))</f>
        <v>0.5</v>
      </c>
    </row>
    <row r="4" spans="2:14" ht="15">
      <c r="B4" s="3" t="str">
        <f>IF(AND(Лист1!$AG$26&lt;=1,Лист1!$I$24&lt;&gt;"суперсрочный"),"алюминий типовой","")</f>
        <v/>
      </c>
      <c r="H4" s="22" t="str">
        <f t="array" aca="1" ref="H4" ca="1">IF(ROW()-ROW(mater)+1&gt;ROWS(materIshod)-COUNTBLANK(materIshod),"",INDIRECT(ADDRESS(SMALL((IF(materIshod&lt;&gt;"",ROW(materIshod),ROW()+ROWS(materIshod))),ROW()-ROW(mater)+1),COLUMN(materIshod),4)))</f>
        <v>AD250C</v>
      </c>
      <c r="J4" s="21" t="str">
        <f>IFERROR(SMALL(IF(ISBLANK($B$1:$B$34),"",$B$1:$B$34),ROW($B5)),"")</f>
        <v/>
      </c>
      <c r="M4" t="str">
        <f ca="1">IFERROR(INDEX(tolshina2,3),"")</f>
        <v/>
      </c>
      <c r="N4">
        <f t="array" aca="1" ref="N4" ca="1">IF(ROW()-ROW(tolshin)+1&gt;ROWS(tolshina)-COUNTBLANK(tolshina),"",INDIRECT(ADDRESS(SMALL((IF(tolshina&lt;&gt;"",ROW(tolshina),ROW()+ROWS(tolshina))),ROW()-ROW(tolshin)+1),COLUMN(tolshina),4)))</f>
        <v>1</v>
      </c>
    </row>
    <row r="5" spans="2:14" ht="15">
      <c r="B5" s="2" t="str">
        <f>IF(AND(Лист1!$AG$26&lt;20,Лист1!$I$24&lt;&gt;"суперсрочный"),"RA1000","")</f>
        <v>RA1000</v>
      </c>
      <c r="H5" s="22" t="str">
        <f t="array" aca="1" ref="H5" ca="1">IF(ROW()-ROW(mater)+1&gt;ROWS(materIshod)-COUNTBLANK(materIshod),"",INDIRECT(ADDRESS(SMALL((IF(materIshod&lt;&gt;"",ROW(materIshod),ROW()+ROWS(materIshod))),ROW()-ROW(mater)+1),COLUMN(materIshod),4)))</f>
        <v>Гибридная плата (СВЧ+FR4)</v>
      </c>
      <c r="J5" s="21" t="str">
        <f>IFERROR(SMALL(IF(ISBLANK($B$1:$B$34),"",$B$1:$B$34),ROW($B6)),"")</f>
        <v/>
      </c>
      <c r="M5">
        <f ca="1">IFERROR(INDEX(tolshina2,4),"")</f>
        <v>0.5</v>
      </c>
      <c r="N5">
        <f t="array" aca="1" ref="N5" ca="1">IF(ROW()-ROW(tolshin)+1&gt;ROWS(tolshina)-COUNTBLANK(tolshina),"",INDIRECT(ADDRESS(SMALL((IF(tolshina&lt;&gt;"",ROW(tolshina),ROW()+ROWS(tolshina))),ROW()-ROW(tolshin)+1),COLUMN(tolshina),4)))</f>
        <v>1.5</v>
      </c>
    </row>
    <row r="6" spans="2:14" ht="15">
      <c r="B6" s="2" t="str">
        <f>IF(AND(Лист1!$AG$26&lt;20,Лист1!$I$24&lt;&gt;"суперсрочный"),"AD250C","")</f>
        <v>AD250C</v>
      </c>
      <c r="H6" s="22" t="str">
        <f t="array" aca="1" ref="H6" ca="1">IF(ROW()-ROW(mater)+1&gt;ROWS(materIshod)-COUNTBLANK(materIshod),"",INDIRECT(ADDRESS(SMALL((IF(materIshod&lt;&gt;"",ROW(materIshod),ROW()+ROWS(materIshod))),ROW()-ROW(mater)+1),COLUMN(materIshod),4)))</f>
        <v>WL-CT338</v>
      </c>
      <c r="J6" s="21" t="str">
        <f>IFERROR(SMALL(IF(ISBLANK($B$1:$B$34),"",$B$1:$B$34),ROW($B4)),"")</f>
        <v/>
      </c>
      <c r="M6" t="str">
        <f ca="1">IFERROR(INDEX(tolshina2,5),"")</f>
        <v/>
      </c>
      <c r="N6">
        <f t="array" aca="1" ref="N6" ca="1">IF(ROW()-ROW(tolshin)+1&gt;ROWS(tolshina)-COUNTBLANK(tolshina),"",INDIRECT(ADDRESS(SMALL((IF(tolshina&lt;&gt;"",ROW(tolshina),ROW()+ROWS(tolshina))),ROW()-ROW(tolshin)+1),COLUMN(tolshina),4)))</f>
        <v>2</v>
      </c>
    </row>
    <row r="7" spans="2:14" ht="15">
      <c r="B7" s="2" t="str">
        <f>IF(OR(Лист1!$AG$26&lt;=2,Лист1!$I$24="суперсрочный"),"","Гибридная плата (СВЧ+FR4)")</f>
        <v>Гибридная плата (СВЧ+FR4)</v>
      </c>
      <c r="H7" s="22" t="str">
        <f t="array" aca="1" ref="H7" ca="1">IF(ROW()-ROW(mater)+1&gt;ROWS(materIshod)-COUNTBLANK(materIshod),"",INDIRECT(ADDRESS(SMALL((IF(materIshod&lt;&gt;"",ROW(materIshod),ROW()+ROWS(materIshod))),ROW()-ROW(mater)+1),COLUMN(materIshod),4)))</f>
        <v xml:space="preserve">WL-CT350 </v>
      </c>
      <c r="J7" s="21" t="str">
        <f>IFERROR(SMALL(IF(ISBLANK($B$1:$B$34),"",$B$1:$B$34),ROW(#REF!)),"")</f>
        <v/>
      </c>
      <c r="M7">
        <f ca="1">IFERROR(INDEX(tolshina2,6),"")</f>
        <v>1</v>
      </c>
      <c r="N7" t="str">
        <f t="array" aca="1" ref="N7" ca="1">IF(ROW()-ROW(tolshin)+1&gt;ROWS(tolshina)-COUNTBLANK(tolshina),"",INDIRECT(ADDRESS(SMALL((IF(tolshina&lt;&gt;"",ROW(tolshina),ROW()+ROWS(tolshina))),ROW()-ROW(tolshin)+1),COLUMN(tolshina),4)))</f>
        <v/>
      </c>
    </row>
    <row r="8" spans="2:14" ht="15">
      <c r="B8" s="2" t="str">
        <f>IF(AND(Лист1!$AG$26&lt;3,Лист1!$I$24&lt;&gt;"суперсрочный"),"F4BM255","")</f>
        <v/>
      </c>
      <c r="H8" s="22" t="str">
        <f t="array" aca="1" ref="H8" ca="1">IF(ROW()-ROW(mater)+1&gt;ROWS(materIshod)-COUNTBLANK(materIshod),"",INDIRECT(ADDRESS(SMALL((IF(materIshod&lt;&gt;"",ROW(materIshod),ROW()+ROWS(materIshod))),ROW()-ROW(mater)+1),COLUMN(materIshod),4)))</f>
        <v>гибкая печатная плата</v>
      </c>
      <c r="J8" s="21" t="str">
        <f t="shared" si="0"/>
        <v/>
      </c>
      <c r="M8">
        <f ca="1">IFERROR(INDEX(tolshina2,7),"")</f>
        <v>1.5</v>
      </c>
      <c r="N8" t="str">
        <f t="array" aca="1" ref="N8" ca="1">IF(ROW()-ROW(tolshin)+1&gt;ROWS(tolshina)-COUNTBLANK(tolshina),"",INDIRECT(ADDRESS(SMALL((IF(tolshina&lt;&gt;"",ROW(tolshina),ROW()+ROWS(tolshina))),ROW()-ROW(tolshin)+1),COLUMN(tolshina),4)))</f>
        <v/>
      </c>
    </row>
    <row r="9" spans="2:14" ht="15">
      <c r="B9" s="2"/>
      <c r="H9" s="22" t="str">
        <f t="array" aca="1" ref="H9" ca="1">IF(ROW()-ROW(mater)+1&gt;ROWS(materIshod)-COUNTBLANK(materIshod),"",INDIRECT(ADDRESS(SMALL((IF(materIshod&lt;&gt;"",ROW(materIshod),ROW()+ROWS(materIshod))),ROW()-ROW(mater)+1),COLUMN(materIshod),4)))</f>
        <v>гибко-жесткая печатная плата</v>
      </c>
      <c r="J9" s="21" t="str">
        <f t="shared" si="0"/>
        <v/>
      </c>
      <c r="M9">
        <f ca="1">IFERROR(INDEX(tolshina2,8),"")</f>
        <v>2</v>
      </c>
      <c r="N9" t="str">
        <f t="array" aca="1" ref="N9" ca="1">IF(ROW()-ROW(tolshin)+1&gt;ROWS(tolshina)-COUNTBLANK(tolshina),"",INDIRECT(ADDRESS(SMALL((IF(tolshina&lt;&gt;"",ROW(tolshina),ROW()+ROWS(tolshina))),ROW()-ROW(tolshin)+1),COLUMN(tolshina),4)))</f>
        <v/>
      </c>
    </row>
    <row r="10" spans="2:14" ht="15">
      <c r="B10" s="2"/>
      <c r="H10" s="22" t="str">
        <f t="array" aca="1" ref="H10" ca="1">IF(ROW()-ROW(mater)+1&gt;ROWS(materIshod)-COUNTBLANK(materIshod),"",INDIRECT(ADDRESS(SMALL((IF(materIshod&lt;&gt;"",ROW(materIshod),ROW()+ROWS(materIshod))),ROW()-ROW(mater)+1),COLUMN(materIshod),4)))</f>
        <v>highspeed FR4 серии TU-872 SLK (TUC)</v>
      </c>
      <c r="J10" s="21" t="str">
        <f t="shared" si="0"/>
        <v/>
      </c>
      <c r="M10" t="str">
        <f ca="1">IFERROR(INDEX(tolshina2,9),"")</f>
        <v/>
      </c>
      <c r="N10" t="str">
        <f t="array" aca="1" ref="N10" ca="1">IF(ROW()-ROW(tolshin)+1&gt;ROWS(tolshina)-COUNTBLANK(tolshina),"",INDIRECT(ADDRESS(SMALL((IF(tolshina&lt;&gt;"",ROW(tolshina),ROW()+ROWS(tolshina))),ROW()-ROW(tolshin)+1),COLUMN(tolshina),4)))</f>
        <v/>
      </c>
    </row>
    <row r="11" spans="2:14" ht="15">
      <c r="B11" s="2" t="str">
        <f>IF(Лист1!$I$24&lt;&gt;"суперсрочный","WL-CT338","")</f>
        <v>WL-CT338</v>
      </c>
      <c r="C11" t="s">
        <v>114</v>
      </c>
      <c r="H11" s="22" t="str">
        <f t="array" aca="1" ref="H11" ca="1">IF(ROW()-ROW(mater)+1&gt;ROWS(materIshod)-COUNTBLANK(materIshod),"",INDIRECT(ADDRESS(SMALL((IF(materIshod&lt;&gt;"",ROW(materIshod),ROW()+ROWS(materIshod))),ROW()-ROW(mater)+1),COLUMN(materIshod),4)))</f>
        <v/>
      </c>
      <c r="J11" s="21" t="str">
        <f t="shared" si="0"/>
        <v/>
      </c>
      <c r="M11" t="str">
        <f ca="1">IFERROR(INDEX(tolshina2,10),"")</f>
        <v/>
      </c>
      <c r="N11" t="str">
        <f t="shared" ref="N11" ca="1" si="1">IFERROR(INDIRECT("B"&amp;SMALL(IF(ISBLANK($M$2:$M$11),"",ROW($M$2:$M$11)),ROW($M11))),"")</f>
        <v/>
      </c>
    </row>
    <row r="12" spans="2:14" ht="15">
      <c r="B12" s="2" t="str">
        <f>IF(Лист1!$I$24&lt;&gt;"суперсрочный","WL-CT350 ","")</f>
        <v xml:space="preserve">WL-CT350 </v>
      </c>
      <c r="C12" t="s">
        <v>115</v>
      </c>
      <c r="H12" s="22" t="str">
        <f t="array" aca="1" ref="H12" ca="1">IF(ROW()-ROW(mater)+1&gt;ROWS(materIshod)-COUNTBLANK(materIshod),"",INDIRECT(ADDRESS(SMALL((IF(materIshod&lt;&gt;"",ROW(materIshod),ROW()+ROWS(materIshod))),ROW()-ROW(mater)+1),COLUMN(materIshod),4)))</f>
        <v/>
      </c>
      <c r="J12" s="21" t="str">
        <f t="shared" si="0"/>
        <v/>
      </c>
    </row>
    <row r="13" spans="2:14" ht="15">
      <c r="B13" s="2" t="str">
        <f>IF(Лист1!$I$24&lt;&gt;"суперсрочный","гибкая печатная плата","")</f>
        <v>гибкая печатная плата</v>
      </c>
      <c r="H13" s="22" t="str">
        <f t="array" aca="1" ref="H13" ca="1">IF(ROW()-ROW(mater)+1&gt;ROWS(materIshod)-COUNTBLANK(materIshod),"",INDIRECT(ADDRESS(SMALL((IF(materIshod&lt;&gt;"",ROW(materIshod),ROW()+ROWS(materIshod))),ROW()-ROW(mater)+1),COLUMN(materIshod),4)))</f>
        <v/>
      </c>
      <c r="J13" s="21" t="str">
        <f t="shared" si="0"/>
        <v/>
      </c>
    </row>
    <row r="14" spans="2:14" ht="15">
      <c r="B14" s="2" t="str">
        <f>IF(AND(Лист1!$I$26&gt;3,Лист1!$I$24&lt;&gt;"суперсрочный"),"гибко-жесткая печатная плата","")</f>
        <v>гибко-жесткая печатная плата</v>
      </c>
      <c r="H14" s="22" t="str">
        <f t="array" aca="1" ref="H14" ca="1">IF(ROW()-ROW(mater)+1&gt;ROWS(materIshod)-COUNTBLANK(materIshod),"",INDIRECT(ADDRESS(SMALL((IF(materIshod&lt;&gt;"",ROW(materIshod),ROW()+ROWS(materIshod))),ROW()-ROW(mater)+1),COLUMN(materIshod),4)))</f>
        <v/>
      </c>
      <c r="J14" s="21" t="str">
        <f t="shared" si="0"/>
        <v/>
      </c>
    </row>
    <row r="15" spans="2:14" ht="15">
      <c r="B15" s="2" t="str">
        <f>IF(AND(Лист1!$AG$26&lt;=2,OR(Лист1!$I$24&lt;&gt;"стандартный"),Лист1!$I$24&lt;&gt;"суперсрочный",Лист1!$I$24&lt;&gt;"hiTech производства"),"","")</f>
        <v/>
      </c>
      <c r="H15" s="22" t="str">
        <f t="array" aca="1" ref="H15" ca="1">IF(ROW()-ROW(mater)+1&gt;ROWS(materIshod)-COUNTBLANK(materIshod),"",INDIRECT(ADDRESS(SMALL((IF(materIshod&lt;&gt;"",ROW(materIshod),ROW()+ROWS(materIshod))),ROW()-ROW(mater)+1),COLUMN(materIshod),4)))</f>
        <v/>
      </c>
      <c r="J15" s="21" t="str">
        <f t="shared" si="0"/>
        <v/>
      </c>
    </row>
    <row r="16" spans="2:14" ht="15">
      <c r="H16" s="22" t="str">
        <f t="array" aca="1" ref="H16" ca="1">IF(ROW()-ROW(mater)+1&gt;ROWS(materIshod)-COUNTBLANK(materIshod),"",INDIRECT(ADDRESS(SMALL((IF(materIshod&lt;&gt;"",ROW(materIshod),ROW()+ROWS(materIshod))),ROW()-ROW(mater)+1),COLUMN(materIshod),4)))</f>
        <v/>
      </c>
      <c r="J16" s="21" t="str">
        <f>IFERROR(SMALL(IF(ISBLANK($B$1:$B$34),"",$B$1:$B$34),ROW($B7)),"")</f>
        <v/>
      </c>
    </row>
    <row r="17" spans="1:10" ht="15">
      <c r="B17" s="9" t="str">
        <f>IF(Лист1!$I$24="суперсрочный","","highspeed FR4 серии TU-872 SLK (TUC)")</f>
        <v>highspeed FR4 серии TU-872 SLK (TUC)</v>
      </c>
      <c r="H17" s="22" t="str">
        <f t="array" aca="1" ref="H17" ca="1">IF(ROW()-ROW(mater)+1&gt;ROWS(materIshod)-COUNTBLANK(materIshod),"",INDIRECT(ADDRESS(SMALL((IF(materIshod&lt;&gt;"",ROW(materIshod),ROW()+ROWS(materIshod))),ROW()-ROW(mater)+1),COLUMN(materIshod),4)))</f>
        <v/>
      </c>
      <c r="J17" s="21" t="str">
        <f>IFERROR(SMALL(IF(ISBLANK($B$1:$B$34),"",$B$1:$B$34),ROW(#REF!)),"")</f>
        <v/>
      </c>
    </row>
    <row r="18" spans="1:10" ht="15">
      <c r="B18" s="2"/>
      <c r="H18" s="22" t="str">
        <f t="array" aca="1" ref="H18" ca="1">IF(ROW()-ROW(mater)+1&gt;ROWS(materIshod)-COUNTBLANK(materIshod),"",INDIRECT(ADDRESS(SMALL((IF(materIshod&lt;&gt;"",ROW(materIshod),ROW()+ROWS(materIshod))),ROW()-ROW(mater)+1),COLUMN(materIshod),4)))</f>
        <v/>
      </c>
      <c r="J18" s="21" t="str">
        <f t="shared" si="0"/>
        <v/>
      </c>
    </row>
    <row r="19" spans="1:10" ht="15">
      <c r="B19" s="2"/>
      <c r="H19" s="22" t="str">
        <f t="array" aca="1" ref="H19" ca="1">IF(ROW()-ROW(mater)+1&gt;ROWS(materIshod)-COUNTBLANK(materIshod),"",INDIRECT(ADDRESS(SMALL((IF(materIshod&lt;&gt;"",ROW(materIshod),ROW()+ROWS(materIshod))),ROW()-ROW(mater)+1),COLUMN(materIshod),4)))</f>
        <v/>
      </c>
      <c r="J19" s="21" t="str">
        <f t="shared" si="0"/>
        <v/>
      </c>
    </row>
    <row r="20" spans="1:10" ht="15">
      <c r="B20" s="2"/>
      <c r="H20" s="22" t="str">
        <f t="array" aca="1" ref="H20" ca="1">IF(ROW()-ROW(mater)+1&gt;ROWS(materIshod)-COUNTBLANK(materIshod),"",INDIRECT(ADDRESS(SMALL((IF(materIshod&lt;&gt;"",ROW(materIshod),ROW()+ROWS(materIshod))),ROW()-ROW(mater)+1),COLUMN(materIshod),4)))</f>
        <v/>
      </c>
      <c r="J20" s="21" t="str">
        <f t="shared" si="0"/>
        <v/>
      </c>
    </row>
    <row r="21" spans="1:10" ht="15">
      <c r="B21" s="9" t="str">
        <f>IF(AND(Лист1!$AG$26&lt;=1,Лист1!$I$24&lt;&gt;"суперсрочный"),"Alu5052 TC1,0W/mK","")</f>
        <v/>
      </c>
      <c r="C21">
        <v>1</v>
      </c>
      <c r="H21" s="22" t="str">
        <f t="array" aca="1" ref="H21" ca="1">IF(ROW()-ROW(mater)+1&gt;ROWS(materIshod)-COUNTBLANK(materIshod),"",INDIRECT(ADDRESS(SMALL((IF(materIshod&lt;&gt;"",ROW(materIshod),ROW()+ROWS(materIshod))),ROW()-ROW(mater)+1),COLUMN(materIshod),4)))</f>
        <v/>
      </c>
      <c r="J21" s="21" t="str">
        <f>IFERROR(SMALL(IF(ISBLANK($B$1:$B$34),"",$B$1:$B$34),ROW($B23)),"")</f>
        <v/>
      </c>
    </row>
    <row r="22" spans="1:10" ht="15">
      <c r="B22" s="9" t="str">
        <f>IF(AND(Лист1!$AG$26&lt;=1,Лист1!$I$24&lt;&gt;"суперсрочный"),"Alu5052 TC2,0W/mK","")</f>
        <v/>
      </c>
      <c r="C22">
        <v>1</v>
      </c>
      <c r="H22" s="22" t="str">
        <f t="array" aca="1" ref="H22" ca="1">IF(ROW()-ROW(mater)+1&gt;ROWS(materIshod)-COUNTBLANK(materIshod),"",INDIRECT(ADDRESS(SMALL((IF(materIshod&lt;&gt;"",ROW(materIshod),ROW()+ROWS(materIshod))),ROW()-ROW(mater)+1),COLUMN(materIshod),4)))</f>
        <v/>
      </c>
      <c r="J22" s="21" t="str">
        <f>IFERROR(SMALL(IF(ISBLANK($B$1:$B$34),"",$B$1:$B$34),ROW($B24)),"")</f>
        <v/>
      </c>
    </row>
    <row r="23" spans="1:10" ht="15">
      <c r="A23">
        <v>6</v>
      </c>
      <c r="B23" s="9" t="str">
        <f>IF(AND(Лист1!$AG$26&lt;=1,Лист1!$I$24&lt;&gt;"суперсрочный"),"T111(5052)","")</f>
        <v/>
      </c>
      <c r="C23">
        <v>1</v>
      </c>
      <c r="H23" s="22" t="str">
        <f t="array" aca="1" ref="H23" ca="1">IF(ROW()-ROW(mater)+1&gt;ROWS(materIshod)-COUNTBLANK(materIshod),"",INDIRECT(ADDRESS(SMALL((IF(materIshod&lt;&gt;"",ROW(materIshod),ROW()+ROWS(materIshod))),ROW()-ROW(mater)+1),COLUMN(materIshod),4)))</f>
        <v/>
      </c>
      <c r="J23" s="21" t="str">
        <f>IFERROR(SMALL(IF(ISBLANK($B$1:$B$34),"",$B$1:$B$34),ROW($B21)),"")</f>
        <v/>
      </c>
    </row>
    <row r="24" spans="1:10" ht="15">
      <c r="A24">
        <v>7</v>
      </c>
      <c r="B24" s="9" t="str">
        <f>IF(AND(Лист1!$AG$26&lt;=1,Лист1!$I$24&lt;&gt;"cуперсрочный"),"T112(5052)","")</f>
        <v/>
      </c>
      <c r="C24">
        <v>1</v>
      </c>
      <c r="H24" s="22" t="str">
        <f t="array" aca="1" ref="H24" ca="1">IF(ROW()-ROW(mater)+1&gt;ROWS(materIshod)-COUNTBLANK(materIshod),"",INDIRECT(ADDRESS(SMALL((IF(materIshod&lt;&gt;"",ROW(materIshod),ROW()+ROWS(materIshod))),ROW()-ROW(mater)+1),COLUMN(materIshod),4)))</f>
        <v/>
      </c>
      <c r="J24" s="21" t="str">
        <f>IFERROR(SMALL(IF(ISBLANK($B$1:$B$34),"",$B$1:$B$34),ROW($B22)),"")</f>
        <v/>
      </c>
    </row>
    <row r="25" spans="1:10" ht="15">
      <c r="A25">
        <v>8</v>
      </c>
      <c r="B25" s="9" t="str">
        <f>IF(AND(Лист1!$AG$26&lt;=1,Лист1!$I$24&lt;&gt;"суперсрочный"),"","")</f>
        <v/>
      </c>
      <c r="C25">
        <v>1</v>
      </c>
      <c r="H25" s="22" t="str">
        <f t="array" aca="1" ref="H25" ca="1">IF(ROW()-ROW(mater)+1&gt;ROWS(materIshod)-COUNTBLANK(materIshod),"",INDIRECT(ADDRESS(SMALL((IF(materIshod&lt;&gt;"",ROW(materIshod),ROW()+ROWS(materIshod))),ROW()-ROW(mater)+1),COLUMN(materIshod),4)))</f>
        <v/>
      </c>
      <c r="J25" s="21" t="str">
        <f t="shared" si="0"/>
        <v/>
      </c>
    </row>
    <row r="26" spans="1:10" ht="15">
      <c r="H26" s="22" t="str">
        <f t="array" aca="1" ref="H26" ca="1">IF(ROW()-ROW(mater)+1&gt;ROWS(materIshod)-COUNTBLANK(materIshod),"",INDIRECT(ADDRESS(SMALL((IF(materIshod&lt;&gt;"",ROW(materIshod),ROW()+ROWS(materIshod))),ROW()-ROW(mater)+1),COLUMN(materIshod),4)))</f>
        <v/>
      </c>
      <c r="J26" s="21" t="str">
        <f>IFERROR(SMALL(IF(ISBLANK($B$1:$B$34),"",$B$1:$B$34),ROW($B17)),"")</f>
        <v/>
      </c>
    </row>
    <row r="27" spans="1:10" ht="15">
      <c r="A27">
        <v>4</v>
      </c>
      <c r="B27" s="9" t="str">
        <f>IF(AND(Лист1!$AG$26&lt;=1,Лист1!$I$24&lt;&gt;"суперсрочный"),"","")</f>
        <v/>
      </c>
      <c r="C27">
        <v>1</v>
      </c>
      <c r="H27" s="22" t="str">
        <f t="array" aca="1" ref="H27" ca="1">IF(ROW()-ROW(mater)+1&gt;ROWS(materIshod)-COUNTBLANK(materIshod),"",INDIRECT(ADDRESS(SMALL((IF(materIshod&lt;&gt;"",ROW(materIshod),ROW()+ROWS(materIshod))),ROW()-ROW(mater)+1),COLUMN(materIshod),4)))</f>
        <v/>
      </c>
      <c r="J27" s="21" t="str">
        <f t="shared" si="0"/>
        <v/>
      </c>
    </row>
    <row r="28" spans="1:10" ht="15">
      <c r="A28">
        <v>2</v>
      </c>
      <c r="B28" s="16" t="str">
        <f>IF(AND(Лист1!$AG$26&lt;=1,Лист1!$I$24&lt;&gt;"суперсрочный"),"","")</f>
        <v/>
      </c>
      <c r="C28">
        <v>1</v>
      </c>
      <c r="H28" s="22" t="str">
        <f t="array" aca="1" ref="H28" ca="1">IF(ROW()-ROW(mater)+1&gt;ROWS(materIshod)-COUNTBLANK(materIshod),"",INDIRECT(ADDRESS(SMALL((IF(materIshod&lt;&gt;"",ROW(materIshod),ROW()+ROWS(materIshod))),ROW()-ROW(mater)+1),COLUMN(materIshod),4)))</f>
        <v/>
      </c>
      <c r="J28" s="21" t="str">
        <f t="shared" ref="J28:J33" ca="1" si="2">IFERROR(INDIRECT("B"&amp;SMALL(IF(ISBLANK($B$1:$B$34),"",ROW($B$1:$B$34)),ROW($B28))),"")</f>
        <v/>
      </c>
    </row>
    <row r="29" spans="1:10" ht="15">
      <c r="A29">
        <v>3</v>
      </c>
      <c r="B29" s="9" t="str">
        <f>IF(AND(Лист1!$AG$26&lt;=1,Лист1!$I$24&lt;&gt;"суперсрочный"),"","")</f>
        <v/>
      </c>
      <c r="C29">
        <v>1</v>
      </c>
      <c r="H29" s="22" t="str">
        <f t="array" aca="1" ref="H29" ca="1">IF(ROW()-ROW(mater)+1&gt;ROWS(materIshod)-COUNTBLANK(materIshod),"",INDIRECT(ADDRESS(SMALL((IF(materIshod&lt;&gt;"",ROW(materIshod),ROW()+ROWS(materIshod))),ROW()-ROW(mater)+1),COLUMN(materIshod),4)))</f>
        <v/>
      </c>
      <c r="J29" s="21" t="str">
        <f t="shared" ca="1" si="2"/>
        <v/>
      </c>
    </row>
    <row r="30" spans="1:10" ht="15">
      <c r="B30" s="9" t="str">
        <f>IF(OR(Лист1!$AG$26&gt;=2,Лист1!$I$24="суперсрочный",Лист1!$I$24="срочный"),"","")</f>
        <v/>
      </c>
      <c r="H30" s="22" t="str">
        <f t="array" aca="1" ref="H30" ca="1">IF(ROW()-ROW(mater)+1&gt;ROWS(materIshod)-COUNTBLANK(materIshod),"",INDIRECT(ADDRESS(SMALL((IF(materIshod&lt;&gt;"",ROW(materIshod),ROW()+ROWS(materIshod))),ROW()-ROW(mater)+1),COLUMN(materIshod),4)))</f>
        <v/>
      </c>
      <c r="J30" s="21" t="str">
        <f t="shared" ca="1" si="2"/>
        <v/>
      </c>
    </row>
    <row r="31" spans="1:10" ht="15">
      <c r="A31">
        <v>5</v>
      </c>
      <c r="B31" s="9" t="str">
        <f>IF(AND(Лист1!$AG$26&lt;=1,Лист1!$I$24&lt;&gt;"суперсрочный"),"","")</f>
        <v/>
      </c>
      <c r="C31">
        <v>1</v>
      </c>
      <c r="H31" s="22" t="str">
        <f t="array" aca="1" ref="H31" ca="1">IF(ROW()-ROW(mater)+1&gt;ROWS(materIshod)-COUNTBLANK(materIshod),"",INDIRECT(ADDRESS(SMALL((IF(materIshod&lt;&gt;"",ROW(materIshod),ROW()+ROWS(materIshod))),ROW()-ROW(mater)+1),COLUMN(materIshod),4)))</f>
        <v/>
      </c>
      <c r="J31" s="21" t="str">
        <f t="shared" ca="1" si="2"/>
        <v/>
      </c>
    </row>
    <row r="32" spans="1:10" ht="15">
      <c r="B32" s="9" t="str">
        <f>IF(OR(Лист1!$AG$26&gt;=2,Лист1!$I$24="суперсрочный",Лист1!$I$24="срочный"),"","")</f>
        <v/>
      </c>
      <c r="H32" s="22" t="str">
        <f t="array" aca="1" ref="H32" ca="1">IF(ROW()-ROW(mater)+1&gt;ROWS(materIshod)-COUNTBLANK(materIshod),"",INDIRECT(ADDRESS(SMALL((IF(materIshod&lt;&gt;"",ROW(materIshod),ROW()+ROWS(materIshod))),ROW()-ROW(mater)+1),COLUMN(materIshod),4)))</f>
        <v/>
      </c>
      <c r="J32" s="21" t="str">
        <f t="shared" ca="1" si="2"/>
        <v/>
      </c>
    </row>
    <row r="33" spans="1:10" ht="15">
      <c r="B33" s="9" t="str">
        <f>IF(OR(Лист1!$AG$26&gt;=2,Лист1!$I$24="суперсрочный",Лист1!$I$24="срочный"),"","")</f>
        <v/>
      </c>
      <c r="H33" s="22" t="str">
        <f t="array" aca="1" ref="H33" ca="1">IF(ROW()-ROW(mater)+1&gt;ROWS(materIshod)-COUNTBLANK(materIshod),"",INDIRECT(ADDRESS(SMALL((IF(materIshod&lt;&gt;"",ROW(materIshod),ROW()+ROWS(materIshod))),ROW()-ROW(mater)+1),COLUMN(materIshod),4)))</f>
        <v/>
      </c>
      <c r="J33" s="21" t="str">
        <f t="shared" ca="1" si="2"/>
        <v/>
      </c>
    </row>
    <row r="34" spans="1:10" ht="15">
      <c r="B34" s="9" t="str">
        <f>IF(OR(Лист1!$AG$26&gt;=2,Лист1!$I$24="суперсрочный",Лист1!$I$24="срочный"),"","")</f>
        <v/>
      </c>
      <c r="H34" s="22" t="str">
        <f t="array" aca="1" ref="H34" ca="1">IF(ROW()-ROW(mater)+1&gt;ROWS(materIshod)-COUNTBLANK(materIshod),"",INDIRECT(ADDRESS(SMALL((IF(materIshod&lt;&gt;"",ROW(materIshod),ROW()+ROWS(materIshod))),ROW()-ROW(mater)+1),COLUMN(materIshod),4)))</f>
        <v/>
      </c>
      <c r="J34" s="20" t="str">
        <f ca="1">IFERROR(INDIRECT("B"&amp;SMALL(IF(ISBLANK($B$1:$B$34),"",ROW($B$1:$B$34)),ROW($B34))),"")</f>
        <v/>
      </c>
    </row>
    <row r="35" spans="1:10">
      <c r="A35" t="s">
        <v>0</v>
      </c>
      <c r="B35" t="s">
        <v>0</v>
      </c>
      <c r="C35" t="s">
        <v>0</v>
      </c>
      <c r="J35" s="1"/>
    </row>
    <row r="36" spans="1:10">
      <c r="A36" s="2" t="str">
        <f>IF(Лист1!$AG$26&gt;3,"FR4 типовой","")</f>
        <v>FR4 типовой</v>
      </c>
      <c r="B36" s="17" t="s">
        <v>21</v>
      </c>
      <c r="J36" s="1"/>
    </row>
    <row r="37" spans="1:10">
      <c r="A37" s="2" t="str">
        <f>IF(AND(Лист1!I26&gt;2,Лист1!I27&lt;&gt;"FR4 HiTg150"),"FR4 типовой","")</f>
        <v>FR4 типовой</v>
      </c>
      <c r="B37" s="4" t="str">
        <f>IF(AND(Лист1!I26&lt;2,Лист1!I27&lt;&gt;"FR4 HiTg150"),0.2,"")</f>
        <v/>
      </c>
      <c r="C37" s="5">
        <v>18</v>
      </c>
      <c r="D37" s="19">
        <v>35</v>
      </c>
      <c r="J37" s="1"/>
    </row>
    <row r="38" spans="1:10">
      <c r="A38" s="2" t="str">
        <f>IF(AND(Лист1!I26&gt;2,Лист1!I27&lt;&gt;"FR4 HiTg150"),"FR4 типовой","")</f>
        <v>FR4 типовой</v>
      </c>
      <c r="B38" s="4" t="str">
        <f>IF(AND(Лист1!I26&lt;2,Лист1!I27&lt;&gt;"FR4 HiTg150"),0.3,"")</f>
        <v/>
      </c>
      <c r="C38" s="5">
        <v>18</v>
      </c>
      <c r="D38" s="19">
        <v>35</v>
      </c>
      <c r="J38" s="1"/>
    </row>
    <row r="39" spans="1:10">
      <c r="A39" s="2" t="str">
        <f>IF(AND(Лист1!I26&lt;2,Лист1!I27&lt;&gt;"FR4 HiTg150"),"FR4 типовой","")</f>
        <v/>
      </c>
      <c r="B39" s="4">
        <v>0.5</v>
      </c>
      <c r="C39" s="5">
        <v>18</v>
      </c>
      <c r="D39" s="19">
        <v>35</v>
      </c>
      <c r="E39" s="7">
        <f>IF(Лист1!$I$24="Стандартный",70,"")</f>
        <v>70</v>
      </c>
      <c r="F39" s="7">
        <f>IF(Лист1!$I$24="Стандартный",105,"")</f>
        <v>105</v>
      </c>
      <c r="J39" s="1"/>
    </row>
    <row r="40" spans="1:10">
      <c r="A40" s="2" t="s">
        <v>278</v>
      </c>
      <c r="B40" s="4" t="str">
        <f>IF(AND(Лист1!I26&lt;3,Лист1!I27&lt;&gt;"FR4 HiTg150"),0.8,"")</f>
        <v/>
      </c>
      <c r="C40" s="5">
        <v>18</v>
      </c>
      <c r="D40" s="5">
        <v>35</v>
      </c>
      <c r="E40" s="7">
        <f>IF(Лист1!$I$24="Стандартный",70,"")</f>
        <v>70</v>
      </c>
      <c r="F40" s="7">
        <f>IF(Лист1!$I$24="Стандартный",105,"")</f>
        <v>105</v>
      </c>
      <c r="J40" s="1"/>
    </row>
    <row r="41" spans="1:10">
      <c r="A41" s="2" t="s">
        <v>278</v>
      </c>
      <c r="B41" s="4">
        <v>1</v>
      </c>
      <c r="C41" s="5">
        <v>18</v>
      </c>
      <c r="D41" s="5">
        <v>35</v>
      </c>
      <c r="E41" s="7">
        <f>IF(Лист1!$I$24="Стандартный",70,"")</f>
        <v>70</v>
      </c>
      <c r="F41" s="7">
        <f>IF(Лист1!$I$24="Стандартный",105,"")</f>
        <v>105</v>
      </c>
      <c r="J41" s="1"/>
    </row>
    <row r="42" spans="1:10">
      <c r="A42" s="2" t="s">
        <v>278</v>
      </c>
      <c r="B42" s="4">
        <v>1.5</v>
      </c>
      <c r="C42" s="5">
        <v>18</v>
      </c>
      <c r="D42" s="5">
        <v>35</v>
      </c>
      <c r="E42" s="5">
        <v>70</v>
      </c>
      <c r="F42" s="5">
        <v>105</v>
      </c>
      <c r="G42" s="5"/>
      <c r="J42" s="1"/>
    </row>
    <row r="43" spans="1:10">
      <c r="A43" s="2" t="s">
        <v>278</v>
      </c>
      <c r="B43" s="4">
        <v>2</v>
      </c>
      <c r="C43" s="5">
        <v>18</v>
      </c>
      <c r="D43" s="5">
        <v>35</v>
      </c>
      <c r="E43" s="5">
        <v>70</v>
      </c>
      <c r="F43" s="5">
        <v>105</v>
      </c>
      <c r="G43" s="15"/>
      <c r="J43" s="1"/>
    </row>
    <row r="44" spans="1:10">
      <c r="A44" s="47" t="str">
        <f>IF(Лист1!$I$24&lt;&gt;"суперсрочный","FR4 типовой","")</f>
        <v>FR4 типовой</v>
      </c>
      <c r="B44" s="4">
        <f>IF(OR(AND(Лист1!I26&lt;2,Лист1!I27&lt;&gt;"FR4 HiTg150"),Лист1!$I$24&lt;&gt;"суперсрочный"),3,"")</f>
        <v>3</v>
      </c>
      <c r="C44" s="6">
        <f>IF(Лист1!$I$24="Стандартный",18,"")</f>
        <v>18</v>
      </c>
      <c r="D44" s="6">
        <f>IF(Лист1!$I$24&lt;&gt;"суперсрочный",35,"")</f>
        <v>35</v>
      </c>
      <c r="F44" s="5">
        <v>105</v>
      </c>
      <c r="G44" s="7">
        <f>IF(Лист1!$I$24="Стандартный",210,"")</f>
        <v>210</v>
      </c>
      <c r="J44" s="1"/>
    </row>
    <row r="45" spans="1:10">
      <c r="A45" s="2" t="str">
        <f>IF(OR(Лист1!I26&gt;2,Лист1!I27="FR4 HiTg150"),"FR4 HiTg150","")</f>
        <v>FR4 HiTg150</v>
      </c>
      <c r="B45" s="4">
        <f>IF(OR(Лист1!I26&lt;3,Лист1!I27&lt;&gt;"FR4 HiTg150"),1.2,"")</f>
        <v>1.2</v>
      </c>
      <c r="H45" s="374"/>
    </row>
    <row r="46" spans="1:10">
      <c r="A46" t="str">
        <f>IF(OR(Лист1!I26&gt;2,Лист1!I27="FR4 HiTg150"),"FR4 HiTg150","")</f>
        <v>FR4 HiTg150</v>
      </c>
      <c r="B46" s="4">
        <v>0.5</v>
      </c>
      <c r="C46">
        <v>18</v>
      </c>
      <c r="D46">
        <v>35</v>
      </c>
      <c r="H46" s="374"/>
    </row>
    <row r="47" spans="1:10">
      <c r="A47" t="str">
        <f>IF(AND(OR(Лист1!I26&gt;2,Лист1!I27="FR4 HiTg150"),Лист1!I30&lt;&gt;"пос-63"),"FR4 HiTg150","")</f>
        <v>FR4 HiTg150</v>
      </c>
      <c r="B47" s="4">
        <f>IF(OR(Лист1!I26&lt;3,Лист1!I27&lt;&gt;"FR4 HiTg150"),0.3,"")</f>
        <v>0.3</v>
      </c>
      <c r="C47">
        <v>18</v>
      </c>
      <c r="D47">
        <v>35</v>
      </c>
      <c r="H47" s="374"/>
    </row>
    <row r="48" spans="1:10">
      <c r="A48" t="str">
        <f>IF(AND(OR(Лист1!I26&gt;2,Лист1!I27="FR4 HiTg150"),Лист1!I30&lt;&gt;"пос-63"),"FR4 HiTg150","")</f>
        <v>FR4 HiTg150</v>
      </c>
      <c r="B48" s="4">
        <f>IF(OR(Лист1!I26&lt;3,Лист1!I27&lt;&gt;"FR4 HiTg150"),0.2,"")</f>
        <v>0.2</v>
      </c>
      <c r="C48">
        <v>18</v>
      </c>
      <c r="D48">
        <v>35</v>
      </c>
      <c r="H48" s="374"/>
    </row>
    <row r="49" spans="1:11">
      <c r="A49" t="str">
        <f>IF(Лист1!$AG$26&gt;2,"FR4 HiTg150","")</f>
        <v>FR4 HiTg150</v>
      </c>
      <c r="B49" s="4" t="str">
        <f>IF(AND(Лист1!$AG$26&gt;2,Лист1!I27="FR4 HiTg150"),1,"")</f>
        <v/>
      </c>
      <c r="C49">
        <v>18</v>
      </c>
      <c r="D49">
        <v>35</v>
      </c>
      <c r="H49" s="374"/>
    </row>
    <row r="50" spans="1:11">
      <c r="A50" t="str">
        <f>IF(Лист1!$AG$26&gt;2,"FR4 HiTg150","")</f>
        <v>FR4 HiTg150</v>
      </c>
      <c r="B50" s="4" t="str">
        <f>IF(AND(Лист1!$AG$26&gt;2,Лист1!I27="FR4 HiTg150"),1.5,"")</f>
        <v/>
      </c>
      <c r="C50">
        <v>18</v>
      </c>
      <c r="D50">
        <v>35</v>
      </c>
      <c r="E50">
        <v>70</v>
      </c>
      <c r="F50">
        <v>105</v>
      </c>
      <c r="H50" s="374"/>
    </row>
    <row r="51" spans="1:11">
      <c r="A51" t="str">
        <f>IF(Лист1!$AG$26&gt;2,"FR4 HiTg150","")</f>
        <v>FR4 HiTg150</v>
      </c>
      <c r="B51" s="4" t="str">
        <f>IF(AND(Лист1!$AG$26&gt;2,Лист1!I27="FR4 HiTg150"),2,"")</f>
        <v/>
      </c>
      <c r="C51">
        <v>18</v>
      </c>
      <c r="D51">
        <v>35</v>
      </c>
      <c r="E51">
        <v>70</v>
      </c>
      <c r="F51">
        <v>105</v>
      </c>
      <c r="H51" s="13"/>
      <c r="I51" s="13"/>
      <c r="J51" s="14"/>
      <c r="K51" s="13"/>
    </row>
    <row r="52" spans="1:11">
      <c r="A52" s="2"/>
      <c r="B52" s="4"/>
      <c r="C52" s="5"/>
      <c r="D52" s="5"/>
      <c r="H52" s="13"/>
      <c r="I52" s="13"/>
      <c r="J52" s="14"/>
      <c r="K52" s="13"/>
    </row>
    <row r="53" spans="1:11">
      <c r="A53" s="2"/>
      <c r="B53" s="4"/>
      <c r="C53" s="5"/>
      <c r="D53" s="5"/>
      <c r="H53" s="13"/>
      <c r="I53" s="13"/>
      <c r="J53" s="14"/>
      <c r="K53" s="13"/>
    </row>
    <row r="54" spans="1:11">
      <c r="A54" s="2"/>
      <c r="B54" s="4"/>
      <c r="C54" s="5"/>
      <c r="D54" s="5"/>
      <c r="H54" s="13"/>
      <c r="I54" s="13"/>
      <c r="J54" s="14"/>
      <c r="K54" s="13"/>
    </row>
    <row r="55" spans="1:11">
      <c r="A55" s="2"/>
      <c r="B55" s="4"/>
      <c r="C55" s="5"/>
      <c r="D55" s="5"/>
      <c r="H55" s="13"/>
      <c r="I55" s="13"/>
      <c r="J55" s="14"/>
      <c r="K55" s="13"/>
    </row>
    <row r="56" spans="1:11">
      <c r="A56" s="2" t="s">
        <v>11</v>
      </c>
      <c r="B56" s="4">
        <v>0.50800000000000001</v>
      </c>
      <c r="C56" s="5">
        <v>18</v>
      </c>
      <c r="H56" s="13"/>
      <c r="I56" s="13"/>
      <c r="J56" s="14"/>
      <c r="K56" s="13"/>
    </row>
    <row r="57" spans="1:11">
      <c r="A57" s="2" t="s">
        <v>11</v>
      </c>
      <c r="B57" s="4">
        <v>0.61</v>
      </c>
      <c r="C57" s="5">
        <v>18</v>
      </c>
      <c r="H57" s="13"/>
      <c r="I57" s="13"/>
      <c r="J57" s="13"/>
      <c r="K57" s="13"/>
    </row>
    <row r="58" spans="1:11">
      <c r="A58" s="2" t="s">
        <v>11</v>
      </c>
      <c r="B58" s="4">
        <v>0.63500000000000001</v>
      </c>
      <c r="C58" s="5">
        <v>18</v>
      </c>
      <c r="H58" s="13"/>
      <c r="I58" s="13"/>
      <c r="J58" s="13"/>
      <c r="K58" s="13"/>
    </row>
    <row r="59" spans="1:11">
      <c r="A59" s="2" t="s">
        <v>12</v>
      </c>
      <c r="B59" s="4">
        <v>0.50800000000000001</v>
      </c>
      <c r="C59" s="5">
        <v>18</v>
      </c>
      <c r="H59" s="13"/>
      <c r="I59" s="13"/>
      <c r="J59" s="13"/>
      <c r="K59" s="13"/>
    </row>
    <row r="60" spans="1:11">
      <c r="A60" s="2" t="s">
        <v>12</v>
      </c>
      <c r="B60" s="4">
        <v>0.61</v>
      </c>
      <c r="C60" s="5">
        <v>18</v>
      </c>
      <c r="H60" s="13"/>
      <c r="I60" s="13"/>
      <c r="J60" s="13"/>
      <c r="K60" s="13"/>
    </row>
    <row r="61" spans="1:11">
      <c r="A61" s="2" t="s">
        <v>12</v>
      </c>
      <c r="B61" s="4">
        <v>0.76200000000000001</v>
      </c>
      <c r="C61" s="5">
        <v>18</v>
      </c>
      <c r="H61" s="13"/>
      <c r="I61" s="13"/>
      <c r="J61" s="13"/>
      <c r="K61" s="13"/>
    </row>
    <row r="62" spans="1:11">
      <c r="A62" s="2" t="s">
        <v>12</v>
      </c>
      <c r="B62" s="4">
        <v>1.524</v>
      </c>
      <c r="C62" s="5">
        <v>18</v>
      </c>
      <c r="H62" s="13"/>
      <c r="I62" s="13"/>
      <c r="J62" s="13"/>
      <c r="K62" s="13"/>
    </row>
    <row r="63" spans="1:11">
      <c r="A63" s="2" t="s">
        <v>281</v>
      </c>
      <c r="B63" s="4">
        <v>0.50800000000000001</v>
      </c>
      <c r="C63" s="5">
        <v>18</v>
      </c>
      <c r="H63" s="13"/>
      <c r="I63" s="13"/>
      <c r="J63" s="13"/>
      <c r="K63" s="13"/>
    </row>
    <row r="64" spans="1:11">
      <c r="A64" s="2" t="s">
        <v>281</v>
      </c>
      <c r="B64" s="4">
        <v>0.63500000000000001</v>
      </c>
      <c r="C64" s="5">
        <v>18</v>
      </c>
      <c r="H64" s="13"/>
      <c r="I64" s="13"/>
      <c r="J64" s="13"/>
      <c r="K64" s="13"/>
    </row>
    <row r="65" spans="1:11">
      <c r="A65" s="2" t="s">
        <v>281</v>
      </c>
      <c r="B65" s="4">
        <v>1.27</v>
      </c>
      <c r="C65" s="5">
        <v>18</v>
      </c>
      <c r="H65" s="13"/>
      <c r="I65" s="13"/>
      <c r="J65" s="13"/>
      <c r="K65" s="13"/>
    </row>
    <row r="66" spans="1:11">
      <c r="A66" s="2" t="s">
        <v>116</v>
      </c>
      <c r="B66" s="4">
        <v>0.50800000000000001</v>
      </c>
      <c r="C66" s="5">
        <v>18</v>
      </c>
      <c r="H66" s="13"/>
      <c r="I66" s="13"/>
      <c r="J66" s="13"/>
      <c r="K66" s="13"/>
    </row>
    <row r="67" spans="1:11">
      <c r="A67" s="6" t="str">
        <f>IF(AND(Лист1!I30&lt;&gt;"ПОС-63",Лист1!$AG$26&lt;=2),"FR4 HiTg170","")</f>
        <v/>
      </c>
      <c r="B67" s="4">
        <v>0.2</v>
      </c>
      <c r="C67" s="5">
        <v>18</v>
      </c>
      <c r="D67">
        <v>35</v>
      </c>
      <c r="H67" s="13"/>
      <c r="I67" s="13"/>
      <c r="J67" s="13"/>
      <c r="K67" s="13"/>
    </row>
    <row r="68" spans="1:11">
      <c r="A68" s="6" t="str">
        <f>IF(AND(Лист1!I30&lt;&gt;"ПОС-63",Лист1!$AG$26&lt;=2),"FR4 HiTg170","")</f>
        <v/>
      </c>
      <c r="B68" s="8">
        <v>0.3</v>
      </c>
      <c r="C68" s="6">
        <v>18</v>
      </c>
      <c r="D68" s="13">
        <v>35</v>
      </c>
      <c r="E68" s="13"/>
      <c r="F68" s="13"/>
      <c r="G68" s="13"/>
      <c r="H68" s="13"/>
      <c r="I68" s="13"/>
      <c r="J68" s="13"/>
      <c r="K68" s="13"/>
    </row>
    <row r="69" spans="1:11">
      <c r="A69" s="25" t="s">
        <v>14</v>
      </c>
      <c r="B69" s="4">
        <v>0.5</v>
      </c>
      <c r="C69" s="5">
        <v>18</v>
      </c>
      <c r="D69" s="5">
        <v>35</v>
      </c>
      <c r="H69" s="13"/>
      <c r="I69" s="13"/>
      <c r="J69" s="13"/>
      <c r="K69" s="13"/>
    </row>
    <row r="70" spans="1:11">
      <c r="A70" s="25" t="s">
        <v>14</v>
      </c>
      <c r="B70" s="4">
        <v>0.8</v>
      </c>
      <c r="C70" s="5">
        <v>18</v>
      </c>
      <c r="D70" s="5">
        <v>35</v>
      </c>
      <c r="E70" s="6">
        <f>IF(Лист1!$I$24="Стандартный",70,"")</f>
        <v>70</v>
      </c>
      <c r="H70" s="13"/>
      <c r="I70" s="13"/>
      <c r="J70" s="13"/>
      <c r="K70" s="13"/>
    </row>
    <row r="71" spans="1:11">
      <c r="A71" s="25" t="s">
        <v>14</v>
      </c>
      <c r="B71" s="4">
        <v>1</v>
      </c>
      <c r="C71" s="5">
        <v>18</v>
      </c>
      <c r="D71" s="5">
        <v>35</v>
      </c>
      <c r="E71" s="6">
        <f>IF(Лист1!$I$24="Стандартный",105,"")</f>
        <v>105</v>
      </c>
      <c r="H71" s="13"/>
      <c r="I71" s="13"/>
      <c r="J71" s="13"/>
      <c r="K71" s="13"/>
    </row>
    <row r="72" spans="1:11">
      <c r="A72" s="25" t="s">
        <v>14</v>
      </c>
      <c r="B72" s="4">
        <v>1.5</v>
      </c>
      <c r="C72" s="5">
        <v>18</v>
      </c>
      <c r="D72" s="5">
        <v>35</v>
      </c>
      <c r="H72" s="13"/>
      <c r="I72" s="13"/>
      <c r="J72" s="13"/>
      <c r="K72" s="13"/>
    </row>
    <row r="73" spans="1:11" ht="12" customHeight="1">
      <c r="A73" s="2" t="s">
        <v>121</v>
      </c>
      <c r="B73" s="26">
        <v>0.20300000000000001</v>
      </c>
      <c r="C73" s="2">
        <v>18</v>
      </c>
      <c r="D73" s="2"/>
      <c r="E73" s="2"/>
      <c r="F73" s="2"/>
      <c r="G73" s="2"/>
      <c r="H73" s="13"/>
      <c r="I73" s="13"/>
      <c r="J73" s="13"/>
      <c r="K73" s="13"/>
    </row>
    <row r="74" spans="1:11" ht="12" customHeight="1">
      <c r="A74" s="2" t="s">
        <v>121</v>
      </c>
      <c r="B74" s="26">
        <v>0.30499999999999999</v>
      </c>
      <c r="C74" s="2">
        <v>18</v>
      </c>
      <c r="D74" s="2"/>
      <c r="E74" s="2">
        <f>IF(Лист1!$I$24="Стандартный",70,"")</f>
        <v>70</v>
      </c>
      <c r="F74" s="2">
        <f>IF(Лист1!$I$24="Стандартный",105,"")</f>
        <v>105</v>
      </c>
      <c r="G74" s="2">
        <f>IF(Лист1!$I$24="Стандартный",140,"")</f>
        <v>140</v>
      </c>
      <c r="H74" s="13"/>
      <c r="I74" s="13"/>
      <c r="J74" s="13"/>
      <c r="K74" s="13"/>
    </row>
    <row r="75" spans="1:11" ht="12" customHeight="1">
      <c r="A75" s="2" t="s">
        <v>121</v>
      </c>
      <c r="B75" s="26">
        <v>0.50800000000000001</v>
      </c>
      <c r="C75" s="2">
        <v>18</v>
      </c>
      <c r="D75" s="2">
        <v>35</v>
      </c>
      <c r="E75" s="2"/>
      <c r="F75" s="2"/>
      <c r="G75" s="2"/>
      <c r="H75" s="13"/>
      <c r="I75" s="13"/>
      <c r="J75" s="13"/>
      <c r="K75" s="13"/>
    </row>
    <row r="76" spans="1:11" ht="12" customHeight="1">
      <c r="A76" s="2" t="s">
        <v>121</v>
      </c>
      <c r="B76" s="26">
        <v>0.81299999999999994</v>
      </c>
      <c r="C76" s="5">
        <v>18</v>
      </c>
      <c r="D76" s="5">
        <v>35</v>
      </c>
      <c r="H76" s="13"/>
      <c r="I76" s="13"/>
      <c r="J76" s="13"/>
      <c r="K76" s="13"/>
    </row>
    <row r="77" spans="1:11" ht="12" customHeight="1">
      <c r="A77" s="2" t="s">
        <v>121</v>
      </c>
      <c r="B77" s="26">
        <v>1.524</v>
      </c>
      <c r="C77" s="5">
        <v>18</v>
      </c>
      <c r="D77" s="5"/>
      <c r="H77" s="13"/>
      <c r="I77" s="13"/>
      <c r="J77" s="13"/>
      <c r="K77" s="13"/>
    </row>
    <row r="78" spans="1:11" ht="12" customHeight="1">
      <c r="A78" s="2" t="s">
        <v>104</v>
      </c>
      <c r="B78" s="4">
        <v>0.50800000000000001</v>
      </c>
      <c r="C78" s="5">
        <v>18</v>
      </c>
      <c r="H78" s="13"/>
      <c r="I78" s="13"/>
      <c r="J78" s="13"/>
      <c r="K78" s="13"/>
    </row>
    <row r="79" spans="1:11" ht="12" customHeight="1">
      <c r="A79" s="2"/>
      <c r="B79" s="4"/>
      <c r="C79" s="5"/>
      <c r="H79" s="13"/>
      <c r="I79" s="13"/>
      <c r="J79" s="13"/>
      <c r="K79" s="13"/>
    </row>
    <row r="80" spans="1:11" ht="12" customHeight="1">
      <c r="A80" s="2" t="s">
        <v>115</v>
      </c>
      <c r="B80" s="4">
        <v>0.254</v>
      </c>
      <c r="C80" s="5">
        <v>18</v>
      </c>
      <c r="H80" s="13"/>
      <c r="I80" s="13"/>
      <c r="J80" s="13"/>
      <c r="K80" s="13"/>
    </row>
    <row r="81" spans="1:11" ht="12" customHeight="1">
      <c r="A81" s="2" t="s">
        <v>115</v>
      </c>
      <c r="B81" s="26">
        <v>0.33800000000000002</v>
      </c>
      <c r="C81" s="5">
        <v>18</v>
      </c>
      <c r="H81" s="13"/>
      <c r="I81" s="13"/>
      <c r="J81" s="13"/>
      <c r="K81" s="13"/>
    </row>
    <row r="82" spans="1:11" ht="12" customHeight="1">
      <c r="A82" s="2" t="s">
        <v>115</v>
      </c>
      <c r="B82" s="26">
        <v>0.50800000000000001</v>
      </c>
      <c r="C82" s="5">
        <v>18</v>
      </c>
      <c r="D82">
        <v>35</v>
      </c>
      <c r="H82" s="13"/>
      <c r="I82" s="13"/>
      <c r="J82" s="13"/>
      <c r="K82" s="13"/>
    </row>
    <row r="83" spans="1:11" ht="12" customHeight="1">
      <c r="A83" s="2" t="s">
        <v>115</v>
      </c>
      <c r="B83" s="26">
        <v>0.76200000000000001</v>
      </c>
      <c r="C83" s="5">
        <v>18</v>
      </c>
      <c r="D83">
        <v>35</v>
      </c>
      <c r="H83" s="13"/>
      <c r="I83" s="13"/>
      <c r="J83" s="13"/>
      <c r="K83" s="13"/>
    </row>
    <row r="84" spans="1:11" ht="12" customHeight="1">
      <c r="A84" s="2" t="s">
        <v>115</v>
      </c>
      <c r="B84" s="26">
        <v>1.524</v>
      </c>
      <c r="C84" s="5">
        <v>18</v>
      </c>
      <c r="H84" s="13"/>
      <c r="I84" s="13"/>
      <c r="J84" s="13"/>
      <c r="K84" s="13"/>
    </row>
    <row r="85" spans="1:11" ht="12" customHeight="1">
      <c r="A85" s="2"/>
      <c r="B85" s="26"/>
      <c r="C85" s="5"/>
      <c r="H85" s="13"/>
      <c r="I85" s="13"/>
      <c r="J85" s="13"/>
      <c r="K85" s="13"/>
    </row>
    <row r="86" spans="1:11" ht="12" customHeight="1">
      <c r="A86" s="2"/>
      <c r="B86" s="4"/>
      <c r="C86" s="5"/>
      <c r="H86" s="13"/>
      <c r="I86" s="13"/>
      <c r="J86" s="13"/>
      <c r="K86" s="13"/>
    </row>
    <row r="87" spans="1:11">
      <c r="A87" s="2"/>
      <c r="B87" s="4"/>
      <c r="C87" s="5"/>
      <c r="D87" s="5"/>
      <c r="H87" s="13"/>
      <c r="I87" s="13"/>
      <c r="J87" s="13"/>
      <c r="K87" s="13"/>
    </row>
    <row r="88" spans="1:11">
      <c r="A88" s="2" t="s">
        <v>13</v>
      </c>
      <c r="B88" s="4">
        <v>1.524</v>
      </c>
      <c r="C88" s="5">
        <v>35</v>
      </c>
      <c r="H88" s="13"/>
      <c r="I88" s="13"/>
      <c r="J88" s="13"/>
      <c r="K88" s="13"/>
    </row>
    <row r="89" spans="1:11">
      <c r="A89" s="2"/>
      <c r="B89" s="4"/>
      <c r="C89" s="23"/>
      <c r="D89" s="24"/>
      <c r="G89" s="5"/>
      <c r="H89" s="13"/>
      <c r="I89" s="13"/>
      <c r="J89" s="13"/>
      <c r="K89" s="13"/>
    </row>
    <row r="90" spans="1:11">
      <c r="A90" s="2"/>
      <c r="B90" s="4"/>
      <c r="C90" s="23"/>
      <c r="D90" s="24"/>
      <c r="G90" s="5"/>
      <c r="H90" s="13"/>
      <c r="I90" s="13"/>
      <c r="J90" s="13"/>
      <c r="K90" s="13"/>
    </row>
    <row r="91" spans="1:11">
      <c r="A91" s="2" t="s">
        <v>144</v>
      </c>
      <c r="B91" s="4">
        <v>0.254</v>
      </c>
      <c r="C91" s="23">
        <v>18</v>
      </c>
      <c r="D91" s="24">
        <v>35</v>
      </c>
      <c r="G91" s="5"/>
      <c r="H91" s="13"/>
      <c r="I91" s="13"/>
      <c r="J91" s="13"/>
      <c r="K91" s="13"/>
    </row>
    <row r="92" spans="1:11">
      <c r="A92" s="2" t="s">
        <v>144</v>
      </c>
      <c r="B92" s="4">
        <v>0.53300000000000003</v>
      </c>
      <c r="C92" s="23">
        <v>18</v>
      </c>
      <c r="D92" s="24">
        <v>35</v>
      </c>
      <c r="G92" s="5"/>
      <c r="H92" s="13"/>
      <c r="I92" s="13"/>
      <c r="J92" s="13"/>
      <c r="K92" s="13"/>
    </row>
    <row r="93" spans="1:11">
      <c r="A93" s="2" t="s">
        <v>117</v>
      </c>
      <c r="B93" s="4">
        <v>0.8</v>
      </c>
      <c r="D93" s="24">
        <v>35</v>
      </c>
      <c r="G93" s="5"/>
      <c r="H93" s="13"/>
      <c r="I93" s="13"/>
      <c r="J93" s="13"/>
      <c r="K93" s="13"/>
    </row>
    <row r="94" spans="1:11">
      <c r="A94" s="2" t="s">
        <v>117</v>
      </c>
      <c r="B94" s="10">
        <v>1</v>
      </c>
      <c r="C94" s="11">
        <f>IF(Лист1!$I$24="срочный","",18)</f>
        <v>18</v>
      </c>
      <c r="D94" s="11">
        <v>35</v>
      </c>
      <c r="G94" s="5"/>
      <c r="H94" s="13"/>
      <c r="I94" s="13"/>
      <c r="J94" s="13"/>
      <c r="K94" s="13"/>
    </row>
    <row r="95" spans="1:11">
      <c r="A95" s="2" t="s">
        <v>117</v>
      </c>
      <c r="B95" s="10">
        <v>1.5</v>
      </c>
      <c r="C95" s="11">
        <f>IF(Лист1!$I$24="срочный","",18)</f>
        <v>18</v>
      </c>
      <c r="D95" s="11">
        <v>35</v>
      </c>
      <c r="G95" s="5"/>
      <c r="H95" s="13"/>
      <c r="I95" s="13"/>
      <c r="J95" s="13"/>
      <c r="K95" s="13"/>
    </row>
    <row r="96" spans="1:11">
      <c r="A96" s="2" t="s">
        <v>117</v>
      </c>
      <c r="B96" s="10">
        <v>2</v>
      </c>
      <c r="C96" s="11">
        <f>IF(Лист1!$I$24="срочный","",18)</f>
        <v>18</v>
      </c>
      <c r="D96" s="11">
        <v>35</v>
      </c>
      <c r="G96" s="5"/>
      <c r="H96" s="13"/>
      <c r="I96" s="13"/>
      <c r="J96" s="13"/>
      <c r="K96" s="13"/>
    </row>
    <row r="97" spans="1:11">
      <c r="A97" s="9" t="s">
        <v>15</v>
      </c>
      <c r="B97" s="10">
        <v>1.5</v>
      </c>
      <c r="C97" s="11">
        <v>35</v>
      </c>
      <c r="G97" s="5"/>
      <c r="H97" s="13"/>
      <c r="I97" s="13"/>
      <c r="J97" s="13"/>
      <c r="K97" s="13"/>
    </row>
    <row r="98" spans="1:11">
      <c r="A98" s="9" t="s">
        <v>118</v>
      </c>
      <c r="B98" s="10">
        <v>1</v>
      </c>
      <c r="C98" s="11">
        <f>IF(Лист1!$I$24="срочный","",18)</f>
        <v>18</v>
      </c>
      <c r="D98" s="11">
        <v>35</v>
      </c>
      <c r="E98" s="11"/>
      <c r="F98" s="11"/>
      <c r="G98" s="5"/>
      <c r="H98" s="13"/>
      <c r="I98" s="13"/>
      <c r="J98" s="13"/>
      <c r="K98" s="13"/>
    </row>
    <row r="99" spans="1:11">
      <c r="A99" s="9" t="s">
        <v>118</v>
      </c>
      <c r="B99" s="10">
        <v>1.5</v>
      </c>
      <c r="C99" s="11">
        <f>IF(Лист1!$I$24="срочный","",18)</f>
        <v>18</v>
      </c>
      <c r="D99" s="11">
        <v>35</v>
      </c>
      <c r="E99" s="11"/>
      <c r="F99" s="11"/>
      <c r="G99" s="12"/>
      <c r="H99" s="13"/>
      <c r="I99" s="13"/>
      <c r="J99" s="13"/>
      <c r="K99" s="13"/>
    </row>
    <row r="100" spans="1:11">
      <c r="A100" s="9" t="s">
        <v>118</v>
      </c>
      <c r="B100" s="10">
        <v>2</v>
      </c>
      <c r="C100" s="11">
        <f>IF(Лист1!$I$24="срочный","",18)</f>
        <v>18</v>
      </c>
      <c r="D100" s="11">
        <v>35</v>
      </c>
      <c r="E100" s="11"/>
      <c r="F100" s="11"/>
      <c r="G100" s="12"/>
      <c r="H100" s="13"/>
      <c r="I100" s="13"/>
      <c r="J100" s="13"/>
      <c r="K100" s="13"/>
    </row>
    <row r="101" spans="1:11">
      <c r="A101" s="9" t="s">
        <v>119</v>
      </c>
      <c r="B101" s="10">
        <v>1.016</v>
      </c>
      <c r="C101" s="11">
        <v>18</v>
      </c>
      <c r="D101" s="11">
        <v>35</v>
      </c>
      <c r="E101" s="11"/>
      <c r="F101" s="11"/>
      <c r="G101" s="12"/>
      <c r="H101" s="13"/>
      <c r="I101" s="13"/>
      <c r="J101" s="13"/>
      <c r="K101" s="13"/>
    </row>
    <row r="102" spans="1:11">
      <c r="A102" s="9" t="s">
        <v>119</v>
      </c>
      <c r="B102" s="10">
        <v>1.524</v>
      </c>
      <c r="C102" s="11">
        <v>18</v>
      </c>
      <c r="D102" s="11">
        <v>35</v>
      </c>
      <c r="E102" s="11"/>
      <c r="F102" s="11"/>
      <c r="G102" s="12"/>
      <c r="H102" s="13"/>
      <c r="I102" s="13"/>
      <c r="J102" s="13"/>
      <c r="K102" s="13"/>
    </row>
    <row r="103" spans="1:11">
      <c r="A103" s="9" t="s">
        <v>119</v>
      </c>
      <c r="B103" s="10">
        <v>2.032</v>
      </c>
      <c r="C103" s="11">
        <v>18</v>
      </c>
      <c r="D103" s="11">
        <v>35</v>
      </c>
      <c r="E103" s="11"/>
      <c r="F103" s="11"/>
      <c r="G103" s="12"/>
      <c r="H103" s="13"/>
      <c r="I103" s="13"/>
      <c r="J103" s="13"/>
      <c r="K103" s="13"/>
    </row>
    <row r="104" spans="1:11">
      <c r="A104" s="9" t="s">
        <v>120</v>
      </c>
      <c r="B104" s="10">
        <v>0.254</v>
      </c>
      <c r="C104" s="11"/>
      <c r="D104" s="11">
        <v>35</v>
      </c>
      <c r="E104" s="11"/>
      <c r="F104" s="11"/>
      <c r="G104" s="5"/>
      <c r="H104" s="13"/>
      <c r="I104" s="13"/>
      <c r="J104" s="13"/>
      <c r="K104" s="13"/>
    </row>
    <row r="105" spans="1:11">
      <c r="A105" s="9" t="s">
        <v>120</v>
      </c>
      <c r="B105" s="10">
        <v>0.50800000000000001</v>
      </c>
      <c r="C105" s="11"/>
      <c r="D105" s="11">
        <v>35</v>
      </c>
      <c r="E105" s="11"/>
      <c r="F105" s="11"/>
      <c r="G105" s="5"/>
      <c r="H105" s="13"/>
      <c r="I105" s="13"/>
      <c r="J105" s="13"/>
      <c r="K105" s="13"/>
    </row>
    <row r="106" spans="1:11">
      <c r="A106" s="9" t="s">
        <v>120</v>
      </c>
      <c r="B106" s="10">
        <v>0.50800000000000001</v>
      </c>
      <c r="C106" s="11"/>
      <c r="D106" s="11">
        <v>35</v>
      </c>
      <c r="E106" s="11"/>
      <c r="F106" s="11"/>
      <c r="H106" s="13"/>
      <c r="I106" s="13"/>
      <c r="J106" s="13"/>
      <c r="K106" s="13"/>
    </row>
    <row r="107" spans="1:11">
      <c r="A107" s="9" t="s">
        <v>16</v>
      </c>
      <c r="B107" s="10">
        <v>1.5</v>
      </c>
      <c r="C107" s="11">
        <f>IF(Лист1!$I$24="срочный","",18)</f>
        <v>18</v>
      </c>
      <c r="D107" s="11">
        <v>35</v>
      </c>
      <c r="E107" s="11">
        <f>IF(Лист1!$I$24="срочный","",70)</f>
        <v>70</v>
      </c>
      <c r="F107" s="11">
        <f>IF(Лист1!$I$24="срочный","",105)</f>
        <v>105</v>
      </c>
      <c r="H107" s="13"/>
      <c r="I107" s="13"/>
      <c r="J107" s="13"/>
      <c r="K107" s="13"/>
    </row>
    <row r="108" spans="1:11">
      <c r="A108" s="9"/>
      <c r="B108" s="10"/>
      <c r="C108" s="11"/>
      <c r="D108" s="11"/>
      <c r="E108" s="11"/>
      <c r="F108" s="11"/>
      <c r="H108" s="13"/>
      <c r="I108" s="13"/>
      <c r="J108" s="13"/>
      <c r="K108" s="13"/>
    </row>
    <row r="109" spans="1:11">
      <c r="A109" s="9"/>
      <c r="B109" s="10"/>
      <c r="C109" s="11"/>
      <c r="D109" s="11"/>
      <c r="E109" s="11"/>
      <c r="F109" s="11"/>
      <c r="H109" s="13"/>
      <c r="I109" s="13"/>
      <c r="J109" s="13"/>
      <c r="K109" s="13"/>
    </row>
    <row r="110" spans="1:11">
      <c r="A110" s="9"/>
      <c r="B110" s="10"/>
      <c r="C110" s="11"/>
      <c r="D110" s="11"/>
      <c r="E110" s="11"/>
      <c r="F110" s="11"/>
      <c r="H110" s="13"/>
      <c r="I110" s="13"/>
      <c r="J110" s="13"/>
      <c r="K110" s="13"/>
    </row>
    <row r="111" spans="1:11">
      <c r="A111" s="9" t="s">
        <v>17</v>
      </c>
      <c r="B111" s="10">
        <v>1</v>
      </c>
      <c r="C111" s="11">
        <f>IF(Лист1!$I$24="срочный","",18)</f>
        <v>18</v>
      </c>
      <c r="D111" s="11">
        <v>35</v>
      </c>
      <c r="E111" s="11">
        <f>IF(Лист1!$I$24="срочный","",70)</f>
        <v>70</v>
      </c>
      <c r="F111" s="11">
        <f>IF(Лист1!$I$24="срочный","",105)</f>
        <v>105</v>
      </c>
      <c r="H111" s="13"/>
      <c r="I111" s="13"/>
      <c r="J111" s="13"/>
      <c r="K111" s="13"/>
    </row>
    <row r="112" spans="1:11">
      <c r="A112" s="9" t="s">
        <v>17</v>
      </c>
      <c r="B112" s="10">
        <v>1.5</v>
      </c>
      <c r="C112" s="11">
        <f>IF(Лист1!$I$24="срочный","",18)</f>
        <v>18</v>
      </c>
      <c r="D112" s="11">
        <v>35</v>
      </c>
      <c r="E112" s="11">
        <v>70</v>
      </c>
      <c r="F112" s="11">
        <v>105</v>
      </c>
      <c r="H112" s="13"/>
      <c r="I112" s="13"/>
      <c r="J112" s="13"/>
      <c r="K112" s="13"/>
    </row>
    <row r="113" spans="1:11">
      <c r="A113" s="9" t="s">
        <v>17</v>
      </c>
      <c r="B113" s="10">
        <v>2</v>
      </c>
      <c r="C113" s="11">
        <f>IF(Лист1!$I$24="срочный","",18)</f>
        <v>18</v>
      </c>
      <c r="D113" s="11">
        <v>35</v>
      </c>
      <c r="E113" s="11">
        <f>IF(Лист1!$I$24="срочный","",70)</f>
        <v>70</v>
      </c>
      <c r="F113" s="11">
        <f>IF(Лист1!$I$24="срочный","",105)</f>
        <v>105</v>
      </c>
      <c r="H113" s="13"/>
      <c r="I113" s="13"/>
      <c r="J113" s="13"/>
      <c r="K113" s="13"/>
    </row>
    <row r="114" spans="1:11">
      <c r="A114" s="9"/>
      <c r="B114" s="10"/>
      <c r="C114" s="11"/>
      <c r="H114" s="13"/>
      <c r="I114" s="13"/>
      <c r="J114" s="13"/>
      <c r="K114" s="13"/>
    </row>
    <row r="115" spans="1:11">
      <c r="A115" s="2" t="s">
        <v>145</v>
      </c>
      <c r="B115" t="s">
        <v>87</v>
      </c>
      <c r="C115" t="s">
        <v>87</v>
      </c>
      <c r="H115" s="13"/>
      <c r="I115" s="13"/>
      <c r="J115" s="13"/>
      <c r="K115" s="13"/>
    </row>
    <row r="116" spans="1:11">
      <c r="A116" t="s">
        <v>143</v>
      </c>
      <c r="B116" s="10">
        <v>0.8</v>
      </c>
      <c r="C116" s="11">
        <f>IF(Лист1!$I$24="срочный","",18)</f>
        <v>18</v>
      </c>
      <c r="D116" s="11">
        <v>35</v>
      </c>
      <c r="H116" s="13"/>
      <c r="I116" s="13"/>
      <c r="J116" s="13"/>
      <c r="K116" s="13"/>
    </row>
    <row r="117" spans="1:11">
      <c r="A117" t="s">
        <v>143</v>
      </c>
      <c r="B117" s="10">
        <v>1</v>
      </c>
      <c r="C117" s="11">
        <f>IF(Лист1!$I$24="срочный","",18)</f>
        <v>18</v>
      </c>
      <c r="D117" s="11">
        <v>35</v>
      </c>
      <c r="H117" s="13"/>
      <c r="I117" s="13"/>
      <c r="J117" s="13"/>
      <c r="K117" s="13"/>
    </row>
    <row r="118" spans="1:11">
      <c r="A118" t="s">
        <v>143</v>
      </c>
      <c r="B118" s="10">
        <v>1.5</v>
      </c>
      <c r="C118" s="11">
        <f>IF(Лист1!$I$24="срочный","",18)</f>
        <v>18</v>
      </c>
      <c r="D118" s="11">
        <v>35</v>
      </c>
      <c r="H118" s="13"/>
      <c r="I118" s="13"/>
      <c r="J118" s="13"/>
      <c r="K118" s="13"/>
    </row>
    <row r="119" spans="1:11">
      <c r="A119" t="s">
        <v>143</v>
      </c>
      <c r="B119" s="10">
        <v>2</v>
      </c>
      <c r="C119" s="11">
        <f>IF(Лист1!$I$24="срочный","",18)</f>
        <v>18</v>
      </c>
      <c r="D119" s="11">
        <v>35</v>
      </c>
      <c r="H119" s="13"/>
      <c r="I119" s="13"/>
      <c r="J119" s="13"/>
      <c r="K119" s="13"/>
    </row>
    <row r="120" spans="1:11">
      <c r="A120" t="s">
        <v>124</v>
      </c>
      <c r="B120" t="s">
        <v>87</v>
      </c>
      <c r="C120" t="s">
        <v>87</v>
      </c>
      <c r="H120" s="13"/>
      <c r="I120" s="13"/>
      <c r="J120" s="13"/>
      <c r="K120" s="13"/>
    </row>
    <row r="121" spans="1:11">
      <c r="A121" t="s">
        <v>125</v>
      </c>
      <c r="B121" t="s">
        <v>87</v>
      </c>
      <c r="C121" t="s">
        <v>87</v>
      </c>
    </row>
  </sheetData>
  <mergeCells count="1">
    <mergeCell ref="H45:H50"/>
  </mergeCells>
  <phoneticPr fontId="1" type="noConversion"/>
  <dataValidations disablePrompts="1" count="2">
    <dataValidation type="list" allowBlank="1" showInputMessage="1" showErrorMessage="1" sqref="J39">
      <formula1>MPP</formula1>
    </dataValidation>
    <dataValidation type="list" allowBlank="1" showInputMessage="1" showErrorMessage="1" sqref="J41">
      <formula1>tolshina2</formula1>
    </dataValidation>
  </dataValidations>
  <pageMargins left="0.75" right="0.75" top="1" bottom="1" header="0.5" footer="0.5"/>
  <pageSetup paperSize="9" scale="8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workbookViewId="0">
      <selection activeCell="S1" sqref="S1"/>
    </sheetView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Лист1</vt:lpstr>
      <vt:lpstr>VER2.2</vt:lpstr>
      <vt:lpstr>Лист7</vt:lpstr>
      <vt:lpstr>Лист5</vt:lpstr>
      <vt:lpstr>Политика и согласие</vt:lpstr>
      <vt:lpstr>Лист4</vt:lpstr>
      <vt:lpstr>Лист2</vt:lpstr>
      <vt:lpstr>Лист6</vt:lpstr>
      <vt:lpstr>Лист3</vt:lpstr>
      <vt:lpstr>_all3</vt:lpstr>
      <vt:lpstr>mater</vt:lpstr>
      <vt:lpstr>material1</vt:lpstr>
      <vt:lpstr>materIshod</vt:lpstr>
      <vt:lpstr>tolshin</vt:lpstr>
      <vt:lpstr>tolshina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</dc:creator>
  <cp:lastModifiedBy>Ковалев Илья Сергеевич</cp:lastModifiedBy>
  <cp:lastPrinted>2024-11-13T08:12:38Z</cp:lastPrinted>
  <dcterms:created xsi:type="dcterms:W3CDTF">2014-02-22T20:18:08Z</dcterms:created>
  <dcterms:modified xsi:type="dcterms:W3CDTF">2026-05-26T14:48:56Z</dcterms:modified>
</cp:coreProperties>
</file>